
<file path=[Content_Types].xml><?xml version="1.0" encoding="utf-8"?>
<Types xmlns="http://schemas.openxmlformats.org/package/2006/content-types">
  <Override PartName="/xl/charts/chart189.xml" ContentType="application/vnd.openxmlformats-officedocument.drawingml.chart+xml"/>
  <Override PartName="/xl/drawings/drawing231.xml" ContentType="application/vnd.openxmlformats-officedocument.drawingml.chartshapes+xml"/>
  <Override PartName="/xl/drawings/drawing329.xml" ContentType="application/vnd.openxmlformats-officedocument.drawingml.chartshapes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39.xml" ContentType="application/vnd.openxmlformats-officedocument.drawingml.chartshapes+xml"/>
  <Override PartName="/xl/drawings/drawing86.xml" ContentType="application/vnd.openxmlformats-officedocument.drawingml.chartshapes+xml"/>
  <Override PartName="/xl/drawings/drawing168.xml" ContentType="application/vnd.openxmlformats-officedocument.drawingml.chartshapes+xml"/>
  <Override PartName="/xl/charts/chart230.xml" ContentType="application/vnd.openxmlformats-officedocument.drawingml.chart+xml"/>
  <Override PartName="/xl/drawings/drawing307.xml" ContentType="application/vnd.openxmlformats-officedocument.drawingml.chartshapes+xml"/>
  <Override PartName="/xl/charts/chart328.xml" ContentType="application/vnd.openxmlformats-officedocument.drawingml.chart+xml"/>
  <Override PartName="/xl/drawings/drawing17.xml" ContentType="application/vnd.openxmlformats-officedocument.drawingml.chartshapes+xml"/>
  <Override PartName="/xl/drawings/drawing64.xml" ContentType="application/vnd.openxmlformats-officedocument.drawingml.chartshapes+xml"/>
  <Override PartName="/xl/drawings/drawing146.xml" ContentType="application/vnd.openxmlformats-officedocument.drawingml.chartshapes+xml"/>
  <Override PartName="/xl/charts/chart167.xml" ContentType="application/vnd.openxmlformats-officedocument.drawingml.chart+xml"/>
  <Override PartName="/xl/drawings/drawing193.xml" ContentType="application/vnd.openxmlformats-officedocument.drawingml.chartshapes+xml"/>
  <Override PartName="/xl/charts/chart306.xml" ContentType="application/vnd.openxmlformats-officedocument.drawingml.chart+xml"/>
  <Default Extension="xml" ContentType="application/xml"/>
  <Override PartName="/xl/charts/chart145.xml" ContentType="application/vnd.openxmlformats-officedocument.drawingml.chart+xml"/>
  <Override PartName="/xl/charts/chart192.xml" ContentType="application/vnd.openxmlformats-officedocument.drawingml.chart+xml"/>
  <Override PartName="/xl/drawings/drawing269.xml" ContentType="application/vnd.openxmlformats-officedocument.drawingml.chartshapes+xml"/>
  <Override PartName="/xl/charts/chart38.xml" ContentType="application/vnd.openxmlformats-officedocument.drawingml.chart+xml"/>
  <Override PartName="/xl/drawings/drawing42.xml" ContentType="application/vnd.openxmlformats-officedocument.drawingml.chartshapes+xml"/>
  <Override PartName="/xl/charts/chart85.xml" ContentType="application/vnd.openxmlformats-officedocument.drawingml.chart+xml"/>
  <Override PartName="/xl/drawings/drawing124.xml" ContentType="application/vnd.openxmlformats-officedocument.drawingml.chartshapes+xml"/>
  <Override PartName="/xl/drawings/drawing171.xml" ContentType="application/vnd.openxmlformats-officedocument.drawingml.chartshapes+xml"/>
  <Override PartName="/xl/charts/chart268.xml" ContentType="application/vnd.openxmlformats-officedocument.drawingml.chart+xml"/>
  <Override PartName="/xl/drawings/drawing310.xml" ContentType="application/vnd.openxmlformats-officedocument.drawingml.chartshapes+xml"/>
  <Override PartName="/xl/charts/chart16.xml" ContentType="application/vnd.openxmlformats-officedocument.drawingml.chart+xml"/>
  <Override PartName="/xl/drawings/drawing20.xml" ContentType="application/vnd.openxmlformats-officedocument.drawingml.chartshapes+xml"/>
  <Override PartName="/xl/charts/chart63.xml" ContentType="application/vnd.openxmlformats-officedocument.drawingml.chart+xml"/>
  <Override PartName="/xl/drawings/drawing102.xml" ContentType="application/vnd.openxmlformats-officedocument.drawingml.chartshapes+xml"/>
  <Override PartName="/xl/charts/chart123.xml" ContentType="application/vnd.openxmlformats-officedocument.drawingml.chart+xml"/>
  <Override PartName="/xl/charts/chart170.xml" ContentType="application/vnd.openxmlformats-officedocument.drawingml.chart+xml"/>
  <Override PartName="/xl/drawings/drawing247.xml" ContentType="application/vnd.openxmlformats-officedocument.drawingml.chartshapes+xml"/>
  <Override PartName="/xl/drawings/drawing294.xml" ContentType="application/vnd.openxmlformats-officedocument.drawingml.chartshapes+xml"/>
  <Override PartName="/xl/charts/chart101.xml" ContentType="application/vnd.openxmlformats-officedocument.drawingml.chart+xml"/>
  <Override PartName="/xl/drawings/drawing225.xml" ContentType="application/vnd.openxmlformats-officedocument.drawingml.chartshapes+xml"/>
  <Override PartName="/xl/charts/chart246.xml" ContentType="application/vnd.openxmlformats-officedocument.drawingml.chart+xml"/>
  <Override PartName="/xl/drawings/drawing272.xml" ContentType="application/vnd.openxmlformats-officedocument.drawingml.chartshapes+xml"/>
  <Override PartName="/xl/charts/chart293.xml" ContentType="application/vnd.openxmlformats-officedocument.drawingml.chart+xml"/>
  <Override PartName="/xl/charts/chart41.xml" ContentType="application/vnd.openxmlformats-officedocument.drawingml.chart+xml"/>
  <Override PartName="/xl/charts/chart224.xml" ContentType="application/vnd.openxmlformats-officedocument.drawingml.chart+xml"/>
  <Override PartName="/xl/charts/chart271.xml" ContentType="application/vnd.openxmlformats-officedocument.drawingml.chart+xml"/>
  <Override PartName="/xl/drawings/drawing187.xml" ContentType="application/vnd.openxmlformats-officedocument.drawingml.chartshapes+xml"/>
  <Override PartName="/xl/drawings/drawing203.xml" ContentType="application/vnd.openxmlformats-officedocument.drawingml.chartshapes+xml"/>
  <Override PartName="/xl/drawings/drawing250.xml" ContentType="application/vnd.openxmlformats-officedocument.drawingml.chartshapes+xml"/>
  <Override PartName="/xl/drawings/drawing7.xml" ContentType="application/vnd.openxmlformats-officedocument.drawingml.chartshapes+xml"/>
  <Override PartName="/xl/drawings/drawing58.xml" ContentType="application/vnd.openxmlformats-officedocument.drawingml.chartshapes+xml"/>
  <Override PartName="/xl/charts/chart139.xml" ContentType="application/vnd.openxmlformats-officedocument.drawingml.chart+xml"/>
  <Override PartName="/xl/charts/chart186.xml" ContentType="application/vnd.openxmlformats-officedocument.drawingml.chart+xml"/>
  <Override PartName="/xl/charts/chart202.xml" ContentType="application/vnd.openxmlformats-officedocument.drawingml.chart+xml"/>
  <Override PartName="/xl/drawings/drawing326.xml" ContentType="application/vnd.openxmlformats-officedocument.drawingml.chartshapes+xml"/>
  <Override PartName="/xl/drawings/drawing36.xml" ContentType="application/vnd.openxmlformats-officedocument.drawingml.chartshapes+xml"/>
  <Override PartName="/xl/charts/chart79.xml" ContentType="application/vnd.openxmlformats-officedocument.drawingml.chart+xml"/>
  <Override PartName="/xl/drawings/drawing83.xml" ContentType="application/vnd.openxmlformats-officedocument.drawingml.chartshapes+xml"/>
  <Override PartName="/xl/drawings/drawing118.xml" ContentType="application/vnd.openxmlformats-officedocument.drawingml.chartshapes+xml"/>
  <Override PartName="/xl/drawings/drawing165.xml" ContentType="application/vnd.openxmlformats-officedocument.drawingml.chartshapes+xml"/>
  <Override PartName="/xl/charts/chart325.xml" ContentType="application/vnd.openxmlformats-officedocument.drawingml.chart+xml"/>
  <Override PartName="/xl/charts/chart1.xml" ContentType="application/vnd.openxmlformats-officedocument.drawingml.chart+xml"/>
  <Override PartName="/xl/charts/chart57.xml" ContentType="application/vnd.openxmlformats-officedocument.drawingml.chart+xml"/>
  <Override PartName="/xl/charts/chart117.xml" ContentType="application/vnd.openxmlformats-officedocument.drawingml.chart+xml"/>
  <Override PartName="/xl/drawings/drawing143.xml" ContentType="application/vnd.openxmlformats-officedocument.drawingml.chartshapes+xml"/>
  <Override PartName="/xl/charts/chart164.xml" ContentType="application/vnd.openxmlformats-officedocument.drawingml.chart+xml"/>
  <Override PartName="/xl/drawings/drawing190.xml" ContentType="application/vnd.openxmlformats-officedocument.drawingml.chartshapes+xml"/>
  <Override PartName="/xl/drawings/drawing288.xml" ContentType="application/vnd.openxmlformats-officedocument.drawingml.chartshapes+xml"/>
  <Override PartName="/xl/drawings/drawing304.xml" ContentType="application/vnd.openxmlformats-officedocument.drawingml.chartshapes+xml"/>
  <Override PartName="/xl/drawings/drawing14.xml" ContentType="application/vnd.openxmlformats-officedocument.drawingml.chartshapes+xml"/>
  <Override PartName="/xl/drawings/drawing61.xml" ContentType="application/vnd.openxmlformats-officedocument.drawingml.chartshapes+xml"/>
  <Override PartName="/xl/charts/chart142.xml" ContentType="application/vnd.openxmlformats-officedocument.drawingml.chart+xml"/>
  <Override PartName="/xl/charts/chart287.xml" ContentType="application/vnd.openxmlformats-officedocument.drawingml.chart+xml"/>
  <Override PartName="/xl/charts/chart303.xml" ContentType="application/vnd.openxmlformats-officedocument.drawingml.chart+xml"/>
  <Override PartName="/xl/charts/chart35.xml" ContentType="application/vnd.openxmlformats-officedocument.drawingml.chart+xml"/>
  <Override PartName="/xl/charts/chart82.xml" ContentType="application/vnd.openxmlformats-officedocument.drawingml.chart+xml"/>
  <Override PartName="/xl/drawings/drawing121.xml" ContentType="application/vnd.openxmlformats-officedocument.drawingml.chartshapes+xml"/>
  <Override PartName="/xl/drawings/drawing219.xml" ContentType="application/vnd.openxmlformats-officedocument.drawingml.chartshapes+xml"/>
  <Override PartName="/xl/drawings/drawing266.xml" ContentType="application/vnd.openxmlformats-officedocument.drawingml.chartshapes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20.xml" ContentType="application/vnd.openxmlformats-officedocument.drawingml.chart+xml"/>
  <Override PartName="/xl/charts/chart218.xml" ContentType="application/vnd.openxmlformats-officedocument.drawingml.chart+xml"/>
  <Override PartName="/xl/drawings/drawing244.xml" ContentType="application/vnd.openxmlformats-officedocument.drawingml.chartshapes+xml"/>
  <Override PartName="/xl/charts/chart265.xml" ContentType="application/vnd.openxmlformats-officedocument.drawingml.chart+xml"/>
  <Override PartName="/xl/drawings/drawing291.xml" ContentType="application/vnd.openxmlformats-officedocument.drawingml.chartshapes+xml"/>
  <Override PartName="/xl/charts/chart60.xml" ContentType="application/vnd.openxmlformats-officedocument.drawingml.chart+xml"/>
  <Override PartName="/xl/drawings/drawing99.xml" ContentType="application/vnd.openxmlformats-officedocument.drawingml.chartshapes+xml"/>
  <Override PartName="/xl/charts/chart243.xml" ContentType="application/vnd.openxmlformats-officedocument.drawingml.chart+xml"/>
  <Override PartName="/xl/charts/chart290.xml" ContentType="application/vnd.openxmlformats-officedocument.drawingml.chart+xml"/>
  <Override PartName="/xl/drawings/drawing159.xml" ContentType="application/vnd.openxmlformats-officedocument.drawingml.chartshapes+xml"/>
  <Override PartName="/xl/drawings/drawing222.xml" ContentType="application/vnd.openxmlformats-officedocument.drawingml.chartshapes+xml"/>
  <Override PartName="/xl/charts/chart319.xml" ContentType="application/vnd.openxmlformats-officedocument.drawingml.chart+xml"/>
  <Override PartName="/xl/drawings/drawing77.xml" ContentType="application/vnd.openxmlformats-officedocument.drawingml.chartshapes+xml"/>
  <Override PartName="/xl/charts/chart158.xml" ContentType="application/vnd.openxmlformats-officedocument.drawingml.chart+xml"/>
  <Override PartName="/xl/drawings/drawing200.xml" ContentType="application/vnd.openxmlformats-officedocument.drawingml.chartshapes+xml"/>
  <Override PartName="/xl/charts/chart221.xml" ContentType="application/vnd.openxmlformats-officedocument.drawingml.chart+xml"/>
  <Override PartName="/xl/drawings/drawing4.xml" ContentType="application/vnd.openxmlformats-officedocument.drawingml.chartshapes+xml"/>
  <Override PartName="/xl/drawings/drawing55.xml" ContentType="application/vnd.openxmlformats-officedocument.drawingml.chartshapes+xml"/>
  <Override PartName="/xl/charts/chart98.xml" ContentType="application/vnd.openxmlformats-officedocument.drawingml.chart+xml"/>
  <Override PartName="/xl/drawings/drawing137.xml" ContentType="application/vnd.openxmlformats-officedocument.drawingml.chartshapes+xml"/>
  <Override PartName="/xl/drawings/drawing184.xml" ContentType="application/vnd.openxmlformats-officedocument.drawingml.chartshapes+xml"/>
  <Override PartName="/xl/drawings/drawing323.xml" ContentType="application/vnd.openxmlformats-officedocument.drawingml.chartshape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76.xml" ContentType="application/vnd.openxmlformats-officedocument.drawingml.chart+xml"/>
  <Override PartName="/xl/drawings/drawing115.xml" ContentType="application/vnd.openxmlformats-officedocument.drawingml.chartshapes+xml"/>
  <Override PartName="/xl/charts/chart136.xml" ContentType="application/vnd.openxmlformats-officedocument.drawingml.chart+xml"/>
  <Override PartName="/xl/drawings/drawing162.xml" ContentType="application/vnd.openxmlformats-officedocument.drawingml.chartshapes+xml"/>
  <Override PartName="/xl/charts/chart183.xml" ContentType="application/vnd.openxmlformats-officedocument.drawingml.chart+xml"/>
  <Override PartName="/xl/charts/chart322.xml" ContentType="application/vnd.openxmlformats-officedocument.drawingml.chart+xml"/>
  <Override PartName="/xl/drawings/drawing33.xml" ContentType="application/vnd.openxmlformats-officedocument.drawingml.chartshapes+xml"/>
  <Override PartName="/xl/drawings/drawing80.xml" ContentType="application/vnd.openxmlformats-officedocument.drawingml.chartshapes+xml"/>
  <Override PartName="/xl/charts/chart114.xml" ContentType="application/vnd.openxmlformats-officedocument.drawingml.chart+xml"/>
  <Override PartName="/xl/charts/chart161.xml" ContentType="application/vnd.openxmlformats-officedocument.drawingml.chart+xml"/>
  <Override PartName="/xl/charts/chart259.xml" ContentType="application/vnd.openxmlformats-officedocument.drawingml.chart+xml"/>
  <Override PartName="/xl/drawings/drawing301.xml" ContentType="application/vnd.openxmlformats-officedocument.drawingml.chartshapes+xml"/>
  <Override PartName="/xl/drawings/drawing11.xml" ContentType="application/vnd.openxmlformats-officedocument.drawingml.chartshapes+xml"/>
  <Override PartName="/xl/charts/chart54.xml" ContentType="application/vnd.openxmlformats-officedocument.drawingml.chart+xml"/>
  <Override PartName="/xl/drawings/drawing140.xml" ContentType="application/vnd.openxmlformats-officedocument.drawingml.chartshapes+xml"/>
  <Override PartName="/xl/drawings/drawing238.xml" ContentType="application/vnd.openxmlformats-officedocument.drawingml.chartshapes+xml"/>
  <Override PartName="/xl/drawings/drawing285.xml" ContentType="application/vnd.openxmlformats-officedocument.drawingml.chartshapes+xml"/>
  <Override PartName="/xl/charts/chart300.xml" ContentType="application/vnd.openxmlformats-officedocument.drawingml.chart+xml"/>
  <Override PartName="/xl/charts/chart32.xml" ContentType="application/vnd.openxmlformats-officedocument.drawingml.chart+xml"/>
  <Override PartName="/xl/drawings/drawing216.xml" ContentType="application/vnd.openxmlformats-officedocument.drawingml.chartshapes+xml"/>
  <Override PartName="/xl/charts/chart237.xml" ContentType="application/vnd.openxmlformats-officedocument.drawingml.chart+xml"/>
  <Override PartName="/xl/drawings/drawing263.xml" ContentType="application/vnd.openxmlformats-officedocument.drawingml.chartshapes+xml"/>
  <Override PartName="/xl/charts/chart284.xml" ContentType="application/vnd.openxmlformats-officedocument.drawingml.chart+xml"/>
  <Override PartName="/xl/charts/chart215.xml" ContentType="application/vnd.openxmlformats-officedocument.drawingml.chart+xml"/>
  <Override PartName="/xl/charts/chart262.xml" ContentType="application/vnd.openxmlformats-officedocument.drawingml.chart+xml"/>
  <Override PartName="/xl/charts/chart10.xml" ContentType="application/vnd.openxmlformats-officedocument.drawingml.chart+xml"/>
  <Override PartName="/xl/drawings/drawing178.xml" ContentType="application/vnd.openxmlformats-officedocument.drawingml.chartshapes+xml"/>
  <Override PartName="/xl/charts/chart199.xml" ContentType="application/vnd.openxmlformats-officedocument.drawingml.chart+xml"/>
  <Override PartName="/xl/drawings/drawing241.xml" ContentType="application/vnd.openxmlformats-officedocument.drawingml.chartshapes+xml"/>
  <Override PartName="/xl/drawings/drawing49.xml" ContentType="application/vnd.openxmlformats-officedocument.drawingml.chartshapes+xml"/>
  <Override PartName="/xl/drawings/drawing96.xml" ContentType="application/vnd.openxmlformats-officedocument.drawingml.chartshapes+xml"/>
  <Override PartName="/xl/charts/chart177.xml" ContentType="application/vnd.openxmlformats-officedocument.drawingml.chart+xml"/>
  <Override PartName="/xl/charts/chart240.xml" ContentType="application/vnd.openxmlformats-officedocument.drawingml.chart+xml"/>
  <Override PartName="/xl/drawings/drawing317.xml" ContentType="application/vnd.openxmlformats-officedocument.drawingml.chartshapes+xml"/>
  <Override PartName="/xl/drawings/drawing27.xml" ContentType="application/vnd.openxmlformats-officedocument.drawingml.chartshapes+xml"/>
  <Override PartName="/xl/drawings/drawing74.xml" ContentType="application/vnd.openxmlformats-officedocument.drawingml.chartshapes+xml"/>
  <Override PartName="/xl/drawings/drawing109.xml" ContentType="application/vnd.openxmlformats-officedocument.drawingml.chartshapes+xml"/>
  <Override PartName="/xl/drawings/drawing156.xml" ContentType="application/vnd.openxmlformats-officedocument.drawingml.chartshapes+xml"/>
  <Override PartName="/xl/charts/chart316.xml" ContentType="application/vnd.openxmlformats-officedocument.drawingml.chart+xml"/>
  <Override PartName="/xl/charts/chart48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drawings/drawing134.xml" ContentType="application/vnd.openxmlformats-officedocument.drawingml.chartshapes+xml"/>
  <Override PartName="/xl/charts/chart155.xml" ContentType="application/vnd.openxmlformats-officedocument.drawingml.chart+xml"/>
  <Override PartName="/xl/drawings/drawing181.xml" ContentType="application/vnd.openxmlformats-officedocument.drawingml.chartshapes+xml"/>
  <Override PartName="/xl/drawings/drawing279.xml" ContentType="application/vnd.openxmlformats-officedocument.drawingml.chartshap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52.xml" ContentType="application/vnd.openxmlformats-officedocument.drawingml.chartshapes+xml"/>
  <Override PartName="/xl/charts/chart133.xml" ContentType="application/vnd.openxmlformats-officedocument.drawingml.chart+xml"/>
  <Override PartName="/xl/charts/chart180.xml" ContentType="application/vnd.openxmlformats-officedocument.drawingml.chart+xml"/>
  <Override PartName="/xl/drawings/drawing257.xml" ContentType="application/vnd.openxmlformats-officedocument.drawingml.chartshapes+xml"/>
  <Override PartName="/xl/charts/chart278.xml" ContentType="application/vnd.openxmlformats-officedocument.drawingml.chart+xml"/>
  <Override PartName="/xl/drawings/drawing320.xml" ContentType="application/vnd.openxmlformats-officedocument.drawingml.chartshapes+xml"/>
  <Override PartName="/xl/charts/chart26.xml" ContentType="application/vnd.openxmlformats-officedocument.drawingml.chart+xml"/>
  <Override PartName="/xl/drawings/drawing30.xml" ContentType="application/vnd.openxmlformats-officedocument.drawingml.chartshapes+xml"/>
  <Override PartName="/xl/charts/chart73.xml" ContentType="application/vnd.openxmlformats-officedocument.drawingml.chart+xml"/>
  <Override PartName="/xl/drawings/drawing112.xml" ContentType="application/vnd.openxmlformats-officedocument.drawingml.chartshapes+xml"/>
  <Override PartName="/xl/charts/chart209.xml" ContentType="application/vnd.openxmlformats-officedocument.drawingml.chart+xml"/>
  <Override PartName="/xl/charts/chart256.xml" ContentType="application/vnd.openxmlformats-officedocument.drawingml.chart+xml"/>
  <Override PartName="/xl/charts/chart51.xml" ContentType="application/vnd.openxmlformats-officedocument.drawingml.chart+xml"/>
  <Override PartName="/xl/charts/chart111.xml" ContentType="application/vnd.openxmlformats-officedocument.drawingml.chart+xml"/>
  <Override PartName="/xl/drawings/drawing235.xml" ContentType="application/vnd.openxmlformats-officedocument.drawingml.chartshapes+xml"/>
  <Override PartName="/xl/drawings/drawing282.xml" ContentType="application/vnd.openxmlformats-officedocument.drawingml.chartshapes+xml"/>
  <Override PartName="/xl/charts/chart8.xml" ContentType="application/vnd.openxmlformats-officedocument.drawingml.chart+xml"/>
  <Override PartName="/xl/charts/chart234.xml" ContentType="application/vnd.openxmlformats-officedocument.drawingml.chart+xml"/>
  <Override PartName="/xl/charts/chart281.xml" ContentType="application/vnd.openxmlformats-officedocument.drawingml.chart+xml"/>
  <Override PartName="/xl/drawings/drawing68.xml" ContentType="application/vnd.openxmlformats-officedocument.drawingml.chartshapes+xml"/>
  <Override PartName="/xl/drawings/drawing197.xml" ContentType="application/vnd.openxmlformats-officedocument.drawingml.chartshapes+xml"/>
  <Override PartName="/xl/drawings/drawing213.xml" ContentType="application/vnd.openxmlformats-officedocument.drawingml.chartshapes+xml"/>
  <Override PartName="/xl/drawings/drawing260.xml" ContentType="application/vnd.openxmlformats-officedocument.drawingml.chartshapes+xml"/>
  <Override PartName="/xl/charts/chart149.xml" ContentType="application/vnd.openxmlformats-officedocument.drawingml.chart+xml"/>
  <Override PartName="/xl/charts/chart196.xml" ContentType="application/vnd.openxmlformats-officedocument.drawingml.chart+xml"/>
  <Override PartName="/xl/charts/chart212.xml" ContentType="application/vnd.openxmlformats-officedocument.drawingml.chart+xml"/>
  <Override PartName="/xl/drawings/drawing46.xml" ContentType="application/vnd.openxmlformats-officedocument.drawingml.chartshapes+xml"/>
  <Override PartName="/xl/charts/chart89.xml" ContentType="application/vnd.openxmlformats-officedocument.drawingml.chart+xml"/>
  <Override PartName="/xl/drawings/drawing93.xml" ContentType="application/vnd.openxmlformats-officedocument.drawingml.chartshapes+xml"/>
  <Override PartName="/xl/drawings/drawing128.xml" ContentType="application/vnd.openxmlformats-officedocument.drawingml.chartshapes+xml"/>
  <Override PartName="/xl/drawings/drawing175.xml" ContentType="application/vnd.openxmlformats-officedocument.drawingml.chartshapes+xml"/>
  <Override PartName="/xl/drawings/drawing314.xml" ContentType="application/vnd.openxmlformats-officedocument.drawingml.chartshapes+xml"/>
  <Override PartName="/xl/charts/chart67.xml" ContentType="application/vnd.openxmlformats-officedocument.drawingml.chart+xml"/>
  <Override PartName="/xl/drawings/drawing106.xml" ContentType="application/vnd.openxmlformats-officedocument.drawingml.chartshapes+xml"/>
  <Override PartName="/xl/charts/chart127.xml" ContentType="application/vnd.openxmlformats-officedocument.drawingml.chart+xml"/>
  <Override PartName="/xl/drawings/drawing153.xml" ContentType="application/vnd.openxmlformats-officedocument.drawingml.chartshapes+xml"/>
  <Override PartName="/xl/charts/chart174.xml" ContentType="application/vnd.openxmlformats-officedocument.drawingml.chart+xml"/>
  <Override PartName="/xl/drawings/drawing298.xml" ContentType="application/vnd.openxmlformats-officedocument.drawingml.chartshapes+xml"/>
  <Override PartName="/xl/charts/chart313.xml" ContentType="application/vnd.openxmlformats-officedocument.drawingml.chart+xml"/>
  <Override PartName="/xl/drawings/drawing24.xml" ContentType="application/vnd.openxmlformats-officedocument.drawingml.chartshapes+xml"/>
  <Override PartName="/xl/drawings/drawing71.xml" ContentType="application/vnd.openxmlformats-officedocument.drawingml.chartshapes+xml"/>
  <Override PartName="/xl/charts/chart105.xml" ContentType="application/vnd.openxmlformats-officedocument.drawingml.chart+xml"/>
  <Override PartName="/xl/charts/chart152.xml" ContentType="application/vnd.openxmlformats-officedocument.drawingml.chart+xml"/>
  <Override PartName="/xl/drawings/drawing229.xml" ContentType="application/vnd.openxmlformats-officedocument.drawingml.chartshapes+xml"/>
  <Override PartName="/xl/drawings/drawing276.xml" ContentType="application/vnd.openxmlformats-officedocument.drawingml.chartshapes+xml"/>
  <Override PartName="/xl/charts/chart297.xml" ContentType="application/vnd.openxmlformats-officedocument.drawingml.chart+xml"/>
  <Override PartName="/xl/charts/chart45.xml" ContentType="application/vnd.openxmlformats-officedocument.drawingml.chart+xml"/>
  <Override PartName="/xl/charts/chart92.xml" ContentType="application/vnd.openxmlformats-officedocument.drawingml.chart+xml"/>
  <Override PartName="/xl/drawings/drawing131.xml" ContentType="application/vnd.openxmlformats-officedocument.drawingml.chartshapes+xml"/>
  <Override PartName="/xl/charts/chart228.xml" ContentType="application/vnd.openxmlformats-officedocument.drawingml.chart+xml"/>
  <Override PartName="/xl/charts/chart275.xml" ContentType="application/vnd.openxmlformats-officedocument.drawingml.chart+xml"/>
  <Override PartName="/xl/charts/chart23.xml" ContentType="application/vnd.openxmlformats-officedocument.drawingml.chart+xml"/>
  <Override PartName="/xl/charts/chart70.xml" ContentType="application/vnd.openxmlformats-officedocument.drawingml.chart+xml"/>
  <Override PartName="/xl/charts/chart130.xml" ContentType="application/vnd.openxmlformats-officedocument.drawingml.chart+xml"/>
  <Override PartName="/xl/drawings/drawing207.xml" ContentType="application/vnd.openxmlformats-officedocument.drawingml.chartshapes+xml"/>
  <Override PartName="/xl/drawings/drawing254.xml" ContentType="application/vnd.openxmlformats-officedocument.drawingml.chartshapes+xml"/>
  <Override PartName="/xl/charts/chart206.xml" ContentType="application/vnd.openxmlformats-officedocument.drawingml.chart+xml"/>
  <Override PartName="/xl/drawings/drawing232.xml" ContentType="application/vnd.openxmlformats-officedocument.drawingml.chartshapes+xml"/>
  <Override PartName="/xl/charts/chart253.xml" ContentType="application/vnd.openxmlformats-officedocument.drawingml.chart+xml"/>
  <Override PartName="/xl/drawings/drawing87.xml" ContentType="application/vnd.openxmlformats-officedocument.drawingml.chartshapes+xml"/>
  <Override PartName="/xl/drawings/drawing169.xml" ContentType="application/vnd.openxmlformats-officedocument.drawingml.chartshapes+xml"/>
  <Override PartName="/xl/charts/chart231.xml" ContentType="application/vnd.openxmlformats-officedocument.drawingml.chart+xml"/>
  <Default Extension="bin" ContentType="application/vnd.openxmlformats-officedocument.spreadsheetml.printerSettings"/>
  <Override PartName="/xl/charts/chart5.xml" ContentType="application/vnd.openxmlformats-officedocument.drawingml.chart+xml"/>
  <Override PartName="/xl/charts/chart168.xml" ContentType="application/vnd.openxmlformats-officedocument.drawingml.chart+xml"/>
  <Override PartName="/xl/drawings/drawing210.xml" ContentType="application/vnd.openxmlformats-officedocument.drawingml.chartshapes+xml"/>
  <Override PartName="/xl/drawings/drawing308.xml" ContentType="application/vnd.openxmlformats-officedocument.drawingml.chartshapes+xml"/>
  <Override PartName="/xl/drawings/drawing18.xml" ContentType="application/vnd.openxmlformats-officedocument.drawingml.chartshapes+xml"/>
  <Override PartName="/xl/drawings/drawing65.xml" ContentType="application/vnd.openxmlformats-officedocument.drawingml.chartshapes+xml"/>
  <Override PartName="/xl/drawings/drawing147.xml" ContentType="application/vnd.openxmlformats-officedocument.drawingml.chartshapes+xml"/>
  <Override PartName="/xl/drawings/drawing194.xml" ContentType="application/vnd.openxmlformats-officedocument.drawingml.chartshapes+xml"/>
  <Override PartName="/xl/charts/chart307.xml" ContentType="application/vnd.openxmlformats-officedocument.drawingml.chart+xml"/>
  <Override PartName="/xl/charts/chart39.xml" ContentType="application/vnd.openxmlformats-officedocument.drawingml.chart+xml"/>
  <Override PartName="/xl/drawings/drawing43.xml" ContentType="application/vnd.openxmlformats-officedocument.drawingml.chartshapes+xml"/>
  <Override PartName="/xl/charts/chart86.xml" ContentType="application/vnd.openxmlformats-officedocument.drawingml.chart+xml"/>
  <Override PartName="/xl/drawings/drawing90.xml" ContentType="application/vnd.openxmlformats-officedocument.drawingml.chartshapes+xml"/>
  <Override PartName="/xl/drawings/drawing125.xml" ContentType="application/vnd.openxmlformats-officedocument.drawingml.chartshapes+xml"/>
  <Override PartName="/xl/charts/chart146.xml" ContentType="application/vnd.openxmlformats-officedocument.drawingml.chart+xml"/>
  <Override PartName="/xl/drawings/drawing172.xml" ContentType="application/vnd.openxmlformats-officedocument.drawingml.chartshapes+xml"/>
  <Override PartName="/xl/charts/chart193.xml" ContentType="application/vnd.openxmlformats-officedocument.drawingml.chart+xml"/>
  <Override PartName="/xl/charts/chart124.xml" ContentType="application/vnd.openxmlformats-officedocument.drawingml.chart+xml"/>
  <Override PartName="/xl/charts/chart171.xml" ContentType="application/vnd.openxmlformats-officedocument.drawingml.chart+xml"/>
  <Override PartName="/xl/drawings/drawing248.xml" ContentType="application/vnd.openxmlformats-officedocument.drawingml.chartshapes+xml"/>
  <Override PartName="/xl/charts/chart269.xml" ContentType="application/vnd.openxmlformats-officedocument.drawingml.chart+xml"/>
  <Override PartName="/xl/drawings/drawing295.xml" ContentType="application/vnd.openxmlformats-officedocument.drawingml.chartshapes+xml"/>
  <Override PartName="/xl/drawings/drawing311.xml" ContentType="application/vnd.openxmlformats-officedocument.drawingml.chartshapes+xml"/>
  <Override PartName="/xl/charts/chart17.xml" ContentType="application/vnd.openxmlformats-officedocument.drawingml.chart+xml"/>
  <Override PartName="/xl/drawings/drawing21.xml" ContentType="application/vnd.openxmlformats-officedocument.drawingml.chartshapes+xml"/>
  <Override PartName="/xl/charts/chart64.xml" ContentType="application/vnd.openxmlformats-officedocument.drawingml.chart+xml"/>
  <Override PartName="/xl/drawings/drawing103.xml" ContentType="application/vnd.openxmlformats-officedocument.drawingml.chartshapes+xml"/>
  <Override PartName="/xl/drawings/drawing150.xml" ContentType="application/vnd.openxmlformats-officedocument.drawingml.chartshapes+xml"/>
  <Override PartName="/xl/charts/chart247.xml" ContentType="application/vnd.openxmlformats-officedocument.drawingml.chart+xml"/>
  <Override PartName="/xl/charts/chart294.xml" ContentType="application/vnd.openxmlformats-officedocument.drawingml.chart+xml"/>
  <Override PartName="/xl/charts/chart310.xml" ContentType="application/vnd.openxmlformats-officedocument.drawingml.chart+xml"/>
  <Override PartName="/xl/charts/chart42.xml" ContentType="application/vnd.openxmlformats-officedocument.drawingml.chart+xml"/>
  <Override PartName="/xl/charts/chart102.xml" ContentType="application/vnd.openxmlformats-officedocument.drawingml.chart+xml"/>
  <Override PartName="/xl/drawings/drawing226.xml" ContentType="application/vnd.openxmlformats-officedocument.drawingml.chartshapes+xml"/>
  <Override PartName="/xl/drawings/drawing273.xml" ContentType="application/vnd.openxmlformats-officedocument.drawingml.chartshapes+xml"/>
  <Override PartName="/xl/drawings/drawing204.xml" ContentType="application/vnd.openxmlformats-officedocument.drawingml.chartshapes+xml"/>
  <Override PartName="/xl/charts/chart225.xml" ContentType="application/vnd.openxmlformats-officedocument.drawingml.chart+xml"/>
  <Override PartName="/xl/drawings/drawing251.xml" ContentType="application/vnd.openxmlformats-officedocument.drawingml.chartshapes+xml"/>
  <Override PartName="/xl/charts/chart272.xml" ContentType="application/vnd.openxmlformats-officedocument.drawingml.chart+xml"/>
  <Override PartName="/xl/charts/chart20.xml" ContentType="application/vnd.openxmlformats-officedocument.drawingml.chart+xml"/>
  <Override PartName="/xl/drawings/drawing59.xml" ContentType="application/vnd.openxmlformats-officedocument.drawingml.chartshapes+xml"/>
  <Override PartName="/xl/drawings/drawing188.xml" ContentType="application/vnd.openxmlformats-officedocument.drawingml.chartshapes+xml"/>
  <Override PartName="/xl/charts/chart203.xml" ContentType="application/vnd.openxmlformats-officedocument.drawingml.chart+xml"/>
  <Override PartName="/xl/charts/chart250.xml" ContentType="application/vnd.openxmlformats-officedocument.drawingml.chart+xml"/>
  <Override PartName="/xl/drawings/drawing327.xml" ContentType="application/vnd.openxmlformats-officedocument.drawingml.chartshapes+xml"/>
  <Override PartName="/xl/theme/theme1.xml" ContentType="application/vnd.openxmlformats-officedocument.theme+xml"/>
  <Override PartName="/xl/drawings/drawing8.xml" ContentType="application/vnd.openxmlformats-officedocument.drawingml.chartshapes+xml"/>
  <Override PartName="/xl/drawings/drawing48.xml" ContentType="application/vnd.openxmlformats-officedocument.drawingml.chartshapes+xml"/>
  <Override PartName="/xl/drawings/drawing95.xml" ContentType="application/vnd.openxmlformats-officedocument.drawingml.chartshapes+xml"/>
  <Override PartName="/xl/drawings/drawing119.xml" ContentType="application/vnd.openxmlformats-officedocument.drawingml.chartshapes+xml"/>
  <Override PartName="/xl/drawings/drawing166.xml" ContentType="application/vnd.openxmlformats-officedocument.drawing+xml"/>
  <Override PartName="/xl/drawings/drawing177.xml" ContentType="application/vnd.openxmlformats-officedocument.drawingml.chartshapes+xml"/>
  <Override PartName="/xl/charts/chart187.xml" ContentType="application/vnd.openxmlformats-officedocument.drawingml.chart+xml"/>
  <Override PartName="/xl/drawings/drawing316.xml" ContentType="application/vnd.openxmlformats-officedocument.drawingml.chartshapes+xml"/>
  <Override PartName="/xl/charts/chart2.xml" ContentType="application/vnd.openxmlformats-officedocument.drawingml.chart+xml"/>
  <Override PartName="/xl/drawings/drawing37.xml" ContentType="application/vnd.openxmlformats-officedocument.drawingml.chartshapes+xml"/>
  <Override PartName="/xl/charts/chart69.xml" ContentType="application/vnd.openxmlformats-officedocument.drawingml.chart+xml"/>
  <Override PartName="/xl/drawings/drawing84.xml" ContentType="application/vnd.openxmlformats-officedocument.drawingml.chartshapes+xml"/>
  <Override PartName="/xl/drawings/drawing108.xml" ContentType="application/vnd.openxmlformats-officedocument.drawingml.chartshapes+xml"/>
  <Override PartName="/xl/charts/chart118.xml" ContentType="application/vnd.openxmlformats-officedocument.drawingml.chart+xml"/>
  <Override PartName="/xl/charts/chart129.xml" ContentType="application/vnd.openxmlformats-officedocument.drawingml.chart+xml"/>
  <Override PartName="/xl/drawings/drawing155.xml" ContentType="application/vnd.openxmlformats-officedocument.drawingml.chartshapes+xml"/>
  <Override PartName="/xl/charts/chart165.xml" ContentType="application/vnd.openxmlformats-officedocument.drawingml.chart+xml"/>
  <Override PartName="/xl/charts/chart176.xml" ContentType="application/vnd.openxmlformats-officedocument.drawingml.chart+xml"/>
  <Override PartName="/xl/drawings/drawing305.xml" ContentType="application/vnd.openxmlformats-officedocument.drawingml.chartshapes+xml"/>
  <Override PartName="/xl/charts/chart315.xml" ContentType="application/vnd.openxmlformats-officedocument.drawingml.chart+xml"/>
  <Override PartName="/xl/charts/chart326.xml" ContentType="application/vnd.openxmlformats-officedocument.drawingml.chart+xml"/>
  <Default Extension="rels" ContentType="application/vnd.openxmlformats-package.relationships+xml"/>
  <Override PartName="/xl/drawings/drawing15.xml" ContentType="application/vnd.openxmlformats-officedocument.drawingml.chartshapes+xml"/>
  <Override PartName="/xl/drawings/drawing26.xml" ContentType="application/vnd.openxmlformats-officedocument.drawingml.chartshapes+xml"/>
  <Override PartName="/xl/charts/chart58.xml" ContentType="application/vnd.openxmlformats-officedocument.drawingml.chart+xml"/>
  <Override PartName="/xl/drawings/drawing62.xml" ContentType="application/vnd.openxmlformats-officedocument.drawingml.chartshapes+xml"/>
  <Override PartName="/xl/drawings/drawing73.xml" ContentType="application/vnd.openxmlformats-officedocument.drawingml.chartshapes+xml"/>
  <Override PartName="/xl/charts/chart107.xml" ContentType="application/vnd.openxmlformats-officedocument.drawingml.chart+xml"/>
  <Override PartName="/xl/drawings/drawing144.xml" ContentType="application/vnd.openxmlformats-officedocument.drawingml.chartshapes+xml"/>
  <Override PartName="/xl/charts/chart154.xml" ContentType="application/vnd.openxmlformats-officedocument.drawingml.chart+xml"/>
  <Override PartName="/xl/drawings/drawing191.xml" ContentType="application/vnd.openxmlformats-officedocument.drawingml.chartshapes+xml"/>
  <Override PartName="/xl/drawings/drawing278.xml" ContentType="application/vnd.openxmlformats-officedocument.drawingml.chartshapes+xml"/>
  <Override PartName="/xl/drawings/drawing289.xml" ContentType="application/vnd.openxmlformats-officedocument.drawingml.chartshapes+xml"/>
  <Override PartName="/xl/charts/chart299.xml" ContentType="application/vnd.openxmlformats-officedocument.drawingml.chart+xml"/>
  <Override PartName="/xl/charts/chart304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drawings/drawing51.xml" ContentType="application/vnd.openxmlformats-officedocument.drawingml.chartshapes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drawings/drawing133.xml" ContentType="application/vnd.openxmlformats-officedocument.drawingml.chartshapes+xml"/>
  <Override PartName="/xl/charts/chart143.xml" ContentType="application/vnd.openxmlformats-officedocument.drawingml.chart+xml"/>
  <Override PartName="/xl/drawings/drawing180.xml" ContentType="application/vnd.openxmlformats-officedocument.drawingml.chartshapes+xml"/>
  <Override PartName="/xl/charts/chart190.xml" ContentType="application/vnd.openxmlformats-officedocument.drawingml.chart+xml"/>
  <Override PartName="/xl/drawings/drawing267.xml" ContentType="application/vnd.openxmlformats-officedocument.drawingml.chartshapes+xml"/>
  <Override PartName="/xl/charts/chart277.xml" ContentType="application/vnd.openxmlformats-officedocument.drawingml.chart+xml"/>
  <Override PartName="/xl/charts/chart288.xml" ContentType="application/vnd.openxmlformats-officedocument.drawingml.chart+xml"/>
  <Override PartName="/xl/drawings/drawing330.xml" ContentType="application/vnd.openxmlformats-officedocument.drawingml.chartshapes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drawings/drawing40.xml" ContentType="application/vnd.openxmlformats-officedocument.drawingml.chartshapes+xml"/>
  <Override PartName="/xl/charts/chart72.xml" ContentType="application/vnd.openxmlformats-officedocument.drawingml.chart+xml"/>
  <Override PartName="/xl/drawings/drawing111.xml" ContentType="application/vnd.openxmlformats-officedocument.drawingml.chartshapes+xml"/>
  <Override PartName="/xl/drawings/drawing122.xml" ContentType="application/vnd.openxmlformats-officedocument.drawingml.chartshapes+xml"/>
  <Override PartName="/xl/charts/chart132.xml" ContentType="application/vnd.openxmlformats-officedocument.drawingml.chart+xml"/>
  <Override PartName="/xl/drawings/drawing209.xml" ContentType="application/vnd.openxmlformats-officedocument.drawingml.chartshapes+xml"/>
  <Override PartName="/xl/charts/chart219.xml" ContentType="application/vnd.openxmlformats-officedocument.drawingml.chart+xml"/>
  <Override PartName="/xl/drawings/drawing256.xml" ContentType="application/vnd.openxmlformats-officedocument.drawingml.chartshapes+xml"/>
  <Override PartName="/xl/charts/chart266.xml" ContentType="application/vnd.openxmlformats-officedocument.drawingml.chart+xml"/>
  <Override PartName="/xl/charts/chart14.xml" ContentType="application/vnd.openxmlformats-officedocument.drawingml.chart+xml"/>
  <Override PartName="/xl/charts/chart61.xml" ContentType="application/vnd.openxmlformats-officedocument.drawingml.chart+xml"/>
  <Override PartName="/xl/drawings/drawing100.xml" ContentType="application/vnd.openxmlformats-officedocument.drawingml.chartshapes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08.xml" ContentType="application/vnd.openxmlformats-officedocument.drawingml.chart+xml"/>
  <Override PartName="/xl/drawings/drawing234.xml" ContentType="application/vnd.openxmlformats-officedocument.drawingml.chartshapes+xml"/>
  <Override PartName="/xl/drawings/drawing245.xml" ContentType="application/vnd.openxmlformats-officedocument.drawingml.chartshapes+xml"/>
  <Override PartName="/xl/charts/chart255.xml" ContentType="application/vnd.openxmlformats-officedocument.drawingml.chart+xml"/>
  <Override PartName="/xl/drawings/drawing281.xml" ContentType="application/vnd.openxmlformats-officedocument.drawingml.chartshapes+xml"/>
  <Override PartName="/xl/drawings/drawing292.xml" ContentType="application/vnd.openxmlformats-officedocument.drawingml.chartshapes+xml"/>
  <Override PartName="/xl/charts/chart50.xml" ContentType="application/vnd.openxmlformats-officedocument.drawingml.chart+xml"/>
  <Override PartName="/xl/drawings/drawing89.xml" ContentType="application/vnd.openxmlformats-officedocument.drawingml.chartshapes+xml"/>
  <Override PartName="/xl/drawings/drawing223.xml" ContentType="application/vnd.openxmlformats-officedocument.drawingml.chartshapes+xml"/>
  <Override PartName="/xl/charts/chart233.xml" ContentType="application/vnd.openxmlformats-officedocument.drawingml.chart+xml"/>
  <Override PartName="/xl/charts/chart244.xml" ContentType="application/vnd.openxmlformats-officedocument.drawingml.chart+xml"/>
  <Override PartName="/xl/drawings/drawing270.xml" ContentType="application/vnd.openxmlformats-officedocument.drawingml.chartshapes+xml"/>
  <Override PartName="/xl/charts/chart280.xml" ContentType="application/vnd.openxmlformats-officedocument.drawingml.chart+xml"/>
  <Override PartName="/xl/charts/chart291.xml" ContentType="application/vnd.openxmlformats-officedocument.drawingml.chart+xml"/>
  <Override PartName="/xl/charts/chart7.xml" ContentType="application/vnd.openxmlformats-officedocument.drawingml.chart+xml"/>
  <Override PartName="/xl/drawings/drawing78.xml" ContentType="application/vnd.openxmlformats-officedocument.drawingml.chartshapes+xml"/>
  <Override PartName="/xl/drawings/drawing212.xml" ContentType="application/vnd.openxmlformats-officedocument.drawingml.chartshapes+xml"/>
  <Override PartName="/xl/charts/chart222.xml" ContentType="application/vnd.openxmlformats-officedocument.drawingml.chart+xml"/>
  <Override PartName="/xl/drawings/drawing67.xml" ContentType="application/vnd.openxmlformats-officedocument.drawingml.chartshapes+xml"/>
  <Override PartName="/xl/charts/chart99.xml" ContentType="application/vnd.openxmlformats-officedocument.drawingml.chart+xml"/>
  <Override PartName="/xl/drawings/drawing138.xml" ContentType="application/vnd.openxmlformats-officedocument.drawingml.chartshapes+xml"/>
  <Override PartName="/xl/drawings/drawing149.xml" ContentType="application/vnd.openxmlformats-officedocument.drawingml.chartshapes+xml"/>
  <Override PartName="/xl/charts/chart159.xml" ContentType="application/vnd.openxmlformats-officedocument.drawingml.chart+xml"/>
  <Override PartName="/xl/drawings/drawing185.xml" ContentType="application/vnd.openxmlformats-officedocument.drawingml.chartshapes+xml"/>
  <Override PartName="/xl/drawings/drawing196.xml" ContentType="application/vnd.openxmlformats-officedocument.drawingml.chartshapes+xml"/>
  <Override PartName="/xl/drawings/drawing201.xml" ContentType="application/vnd.openxmlformats-officedocument.drawingml.chartshapes+xml"/>
  <Override PartName="/xl/charts/chart211.xml" ContentType="application/vnd.openxmlformats-officedocument.drawingml.chart+xml"/>
  <Override PartName="/xl/charts/chart309.xml" ContentType="application/vnd.openxmlformats-officedocument.drawingml.chart+xml"/>
  <Override PartName="/xl/drawings/drawing5.xml" ContentType="application/vnd.openxmlformats-officedocument.drawingml.chartshapes+xml"/>
  <Override PartName="/xl/drawings/drawing45.xml" ContentType="application/vnd.openxmlformats-officedocument.drawingml.chartshapes+xml"/>
  <Override PartName="/xl/drawings/drawing56.xml" ContentType="application/vnd.openxmlformats-officedocument.drawingml.chartshapes+xml"/>
  <Override PartName="/xl/charts/chart88.xml" ContentType="application/vnd.openxmlformats-officedocument.drawingml.chart+xml"/>
  <Override PartName="/xl/drawings/drawing92.xml" ContentType="application/vnd.openxmlformats-officedocument.drawingml.chartshapes+xml"/>
  <Override PartName="/xl/drawings/drawing127.xml" ContentType="application/vnd.openxmlformats-officedocument.drawingml.chartshapes+xml"/>
  <Override PartName="/xl/charts/chart137.xml" ContentType="application/vnd.openxmlformats-officedocument.drawingml.chart+xml"/>
  <Override PartName="/xl/charts/chart148.xml" ContentType="application/vnd.openxmlformats-officedocument.drawingml.chart+xml"/>
  <Override PartName="/xl/drawings/drawing174.xml" ContentType="application/vnd.openxmlformats-officedocument.drawingml.chartshapes+xml"/>
  <Override PartName="/xl/charts/chart184.xml" ContentType="application/vnd.openxmlformats-officedocument.drawingml.chart+xml"/>
  <Override PartName="/xl/charts/chart195.xml" ContentType="application/vnd.openxmlformats-officedocument.drawingml.chart+xml"/>
  <Override PartName="/xl/charts/chart200.xml" ContentType="application/vnd.openxmlformats-officedocument.drawingml.chart+xml"/>
  <Override PartName="/xl/drawings/drawing324.xml" ContentType="application/vnd.openxmlformats-officedocument.drawingml.chartshapes+xml"/>
  <Override PartName="/xl/drawings/drawing34.xml" ContentType="application/vnd.openxmlformats-officedocument.drawingml.chartshapes+xml"/>
  <Override PartName="/xl/charts/chart77.xml" ContentType="application/vnd.openxmlformats-officedocument.drawingml.chart+xml"/>
  <Override PartName="/xl/drawings/drawing81.xml" ContentType="application/vnd.openxmlformats-officedocument.drawingml.chartshapes+xml"/>
  <Override PartName="/xl/drawings/drawing116.xml" ContentType="application/vnd.openxmlformats-officedocument.drawingml.chartshapes+xml"/>
  <Override PartName="/xl/charts/chart126.xml" ContentType="application/vnd.openxmlformats-officedocument.drawingml.chart+xml"/>
  <Override PartName="/xl/drawings/drawing163.xml" ContentType="application/vnd.openxmlformats-officedocument.drawingml.chartshapes+xml"/>
  <Override PartName="/xl/charts/chart173.xml" ContentType="application/vnd.openxmlformats-officedocument.drawingml.chart+xml"/>
  <Override PartName="/xl/drawings/drawing297.xml" ContentType="application/vnd.openxmlformats-officedocument.drawingml.chartshapes+xml"/>
  <Override PartName="/xl/drawings/drawing302.xml" ContentType="application/vnd.openxmlformats-officedocument.drawingml.chartshapes+xml"/>
  <Override PartName="/xl/drawings/drawing313.xml" ContentType="application/vnd.openxmlformats-officedocument.drawingml.chartshapes+xml"/>
  <Override PartName="/xl/charts/chart323.xml" ContentType="application/vnd.openxmlformats-officedocument.drawingml.chart+xml"/>
  <Override PartName="/xl/charts/chart19.xml" ContentType="application/vnd.openxmlformats-officedocument.drawingml.chart+xml"/>
  <Override PartName="/xl/drawings/drawing23.xml" ContentType="application/vnd.openxmlformats-officedocument.drawingml.chartshapes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drawings/drawing70.xml" ContentType="application/vnd.openxmlformats-officedocument.drawingml.chartshapes+xml"/>
  <Override PartName="/xl/drawings/drawing105.xml" ContentType="application/vnd.openxmlformats-officedocument.drawingml.chartshapes+xml"/>
  <Override PartName="/xl/charts/chart115.xml" ContentType="application/vnd.openxmlformats-officedocument.drawingml.chart+xml"/>
  <Override PartName="/xl/drawings/drawing141.xml" ContentType="application/vnd.openxmlformats-officedocument.drawingml.chartshapes+xml"/>
  <Override PartName="/xl/drawings/drawing152.xml" ContentType="application/vnd.openxmlformats-officedocument.drawingml.chartshapes+xml"/>
  <Override PartName="/xl/charts/chart162.xml" ContentType="application/vnd.openxmlformats-officedocument.drawingml.chart+xml"/>
  <Override PartName="/xl/drawings/drawing239.xml" ContentType="application/vnd.openxmlformats-officedocument.drawingml.chartshapes+xml"/>
  <Override PartName="/xl/charts/chart249.xml" ContentType="application/vnd.openxmlformats-officedocument.drawingml.chart+xml"/>
  <Override PartName="/xl/drawings/drawing286.xml" ContentType="application/vnd.openxmlformats-officedocument.drawingml.chartshapes+xml"/>
  <Override PartName="/xl/charts/chart296.xml" ContentType="application/vnd.openxmlformats-officedocument.drawingml.chart+xml"/>
  <Override PartName="/xl/charts/chart301.xml" ContentType="application/vnd.openxmlformats-officedocument.drawingml.chart+xml"/>
  <Override PartName="/xl/charts/chart312.xml" ContentType="application/vnd.openxmlformats-officedocument.drawingml.chart+xml"/>
  <Override PartName="/xl/drawings/drawing12.xml" ContentType="application/vnd.openxmlformats-officedocument.drawingml.chartshapes+xml"/>
  <Override PartName="/xl/charts/chart44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drawings/drawing130.xml" ContentType="application/vnd.openxmlformats-officedocument.drawingml.chartshapes+xml"/>
  <Override PartName="/xl/charts/chart140.xml" ContentType="application/vnd.openxmlformats-officedocument.drawingml.chart+xml"/>
  <Override PartName="/xl/charts/chart151.xml" ContentType="application/vnd.openxmlformats-officedocument.drawingml.chart+xml"/>
  <Override PartName="/xl/drawings/drawing228.xml" ContentType="application/vnd.openxmlformats-officedocument.drawingml.chartshapes+xml"/>
  <Override PartName="/xl/charts/chart238.xml" ContentType="application/vnd.openxmlformats-officedocument.drawingml.chart+xml"/>
  <Override PartName="/xl/drawings/drawing275.xml" ContentType="application/vnd.openxmlformats-officedocument.drawingml.chartshapes+xml"/>
  <Override PartName="/xl/charts/chart285.xml" ContentType="application/vnd.openxmlformats-officedocument.drawingml.chart+xml"/>
  <Override PartName="/xl/charts/chart33.xml" ContentType="application/vnd.openxmlformats-officedocument.drawingml.chart+xml"/>
  <Override PartName="/xl/charts/chart80.xml" ContentType="application/vnd.openxmlformats-officedocument.drawingml.chart+xml"/>
  <Override PartName="/xl/drawings/drawing206.xml" ContentType="application/vnd.openxmlformats-officedocument.drawingml.chartshapes+xml"/>
  <Override PartName="/xl/drawings/drawing217.xml" ContentType="application/vnd.openxmlformats-officedocument.drawingml.chartshapes+xml"/>
  <Override PartName="/xl/charts/chart227.xml" ContentType="application/vnd.openxmlformats-officedocument.drawingml.chart+xml"/>
  <Override PartName="/xl/drawings/drawing253.xml" ContentType="application/vnd.openxmlformats-officedocument.drawingml.chartshapes+xml"/>
  <Override PartName="/xl/drawings/drawing264.xml" ContentType="application/vnd.openxmlformats-officedocument.drawingml.chartshapes+xml"/>
  <Override PartName="/xl/charts/chart274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205.xml" ContentType="application/vnd.openxmlformats-officedocument.drawingml.chart+xml"/>
  <Override PartName="/xl/charts/chart216.xml" ContentType="application/vnd.openxmlformats-officedocument.drawingml.chart+xml"/>
  <Override PartName="/xl/drawings/drawing242.xml" ContentType="application/vnd.openxmlformats-officedocument.drawingml.chartshapes+xml"/>
  <Override PartName="/xl/charts/chart252.xml" ContentType="application/vnd.openxmlformats-officedocument.drawingml.chart+xml"/>
  <Override PartName="/xl/charts/chart263.xml" ContentType="application/vnd.openxmlformats-officedocument.drawingml.chart+xml"/>
  <Override PartName="/xl/drawings/drawing97.xml" ContentType="application/vnd.openxmlformats-officedocument.drawingml.chartshapes+xml"/>
  <Override PartName="/xl/drawings/drawing179.xml" ContentType="application/vnd.openxmlformats-officedocument.drawingml.chartshapes+xml"/>
  <Override PartName="/xl/charts/chart241.xml" ContentType="application/vnd.openxmlformats-officedocument.drawingml.chart+xml"/>
  <Override PartName="/xl/drawings/drawing318.xml" ContentType="application/vnd.openxmlformats-officedocument.drawingml.chartshapes+xml"/>
  <Override PartName="/xl/drawings/drawing157.xml" ContentType="application/vnd.openxmlformats-officedocument.drawingml.chartshapes+xml"/>
  <Override PartName="/xl/charts/chart178.xml" ContentType="application/vnd.openxmlformats-officedocument.drawingml.chart+xml"/>
  <Override PartName="/xl/drawings/drawing220.xml" ContentType="application/vnd.openxmlformats-officedocument.drawingml.chartshapes+xml"/>
  <Override PartName="/xl/charts/chart317.xml" ContentType="application/vnd.openxmlformats-officedocument.drawingml.chart+xml"/>
  <Override PartName="/xl/drawings/drawing28.xml" ContentType="application/vnd.openxmlformats-officedocument.drawingml.chartshapes+xml"/>
  <Override PartName="/xl/drawings/drawing75.xml" ContentType="application/vnd.openxmlformats-officedocument.drawingml.chartshapes+xml"/>
  <Override PartName="/xl/charts/chart109.xml" ContentType="application/vnd.openxmlformats-officedocument.drawingml.chart+xml"/>
  <Override PartName="/xl/charts/chart156.xml" ContentType="application/vnd.openxmlformats-officedocument.drawingml.chart+xml"/>
  <Override PartName="/xl/drawings/drawing2.xml" ContentType="application/vnd.openxmlformats-officedocument.drawingml.chartshapes+xml"/>
  <Override PartName="/xl/charts/chart49.xml" ContentType="application/vnd.openxmlformats-officedocument.drawingml.chart+xml"/>
  <Override PartName="/xl/drawings/drawing53.xml" ContentType="application/vnd.openxmlformats-officedocument.drawingml.chartshapes+xml"/>
  <Override PartName="/xl/charts/chart96.xml" ContentType="application/vnd.openxmlformats-officedocument.drawingml.chart+xml"/>
  <Override PartName="/xl/drawings/drawing135.xml" ContentType="application/vnd.openxmlformats-officedocument.drawingml.chartshapes+xml"/>
  <Override PartName="/xl/drawings/drawing182.xml" ContentType="application/vnd.openxmlformats-officedocument.drawingml.chartshapes+xml"/>
  <Override PartName="/xl/charts/chart279.xml" ContentType="application/vnd.openxmlformats-officedocument.drawingml.chart+xml"/>
  <Override PartName="/xl/drawings/drawing321.xml" ContentType="application/vnd.openxmlformats-officedocument.drawingml.chartshapes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74.xml" ContentType="application/vnd.openxmlformats-officedocument.drawingml.chart+xml"/>
  <Override PartName="/xl/drawings/drawing113.xml" ContentType="application/vnd.openxmlformats-officedocument.drawingml.chartshapes+xml"/>
  <Override PartName="/xl/charts/chart134.xml" ContentType="application/vnd.openxmlformats-officedocument.drawingml.chart+xml"/>
  <Override PartName="/xl/drawings/drawing160.xml" ContentType="application/vnd.openxmlformats-officedocument.drawingml.chartshapes+xml"/>
  <Override PartName="/xl/charts/chart181.xml" ContentType="application/vnd.openxmlformats-officedocument.drawingml.chart+xml"/>
  <Override PartName="/xl/drawings/drawing258.xml" ContentType="application/vnd.openxmlformats-officedocument.drawingml.chartshapes+xml"/>
  <Override PartName="/xl/charts/chart320.xml" ContentType="application/vnd.openxmlformats-officedocument.drawingml.chart+xml"/>
  <Override PartName="/xl/drawings/drawing31.xml" ContentType="application/vnd.openxmlformats-officedocument.drawingml.chartshapes+xml"/>
  <Override PartName="/xl/charts/chart112.xml" ContentType="application/vnd.openxmlformats-officedocument.drawingml.chart+xml"/>
  <Override PartName="/xl/charts/chart257.xml" ContentType="application/vnd.openxmlformats-officedocument.drawingml.chart+xml"/>
  <Override PartName="/xl/charts/chart52.xml" ContentType="application/vnd.openxmlformats-officedocument.drawingml.chart+xml"/>
  <Override PartName="/xl/drawings/drawing236.xml" ContentType="application/vnd.openxmlformats-officedocument.drawingml.chartshapes+xml"/>
  <Override PartName="/xl/drawings/drawing283.xml" ContentType="application/vnd.openxmlformats-officedocument.drawingml.chartshapes+xml"/>
  <Override PartName="/xl/charts/chart9.xml" ContentType="application/vnd.openxmlformats-officedocument.drawingml.chart+xml"/>
  <Override PartName="/xl/charts/chart30.xml" ContentType="application/vnd.openxmlformats-officedocument.drawingml.chart+xml"/>
  <Override PartName="/xl/drawings/drawing214.xml" ContentType="application/vnd.openxmlformats-officedocument.drawingml.chartshapes+xml"/>
  <Override PartName="/xl/charts/chart235.xml" ContentType="application/vnd.openxmlformats-officedocument.drawingml.chart+xml"/>
  <Override PartName="/xl/drawings/drawing261.xml" ContentType="application/vnd.openxmlformats-officedocument.drawingml.chartshapes+xml"/>
  <Override PartName="/xl/charts/chart282.xml" ContentType="application/vnd.openxmlformats-officedocument.drawingml.chart+xml"/>
  <Override PartName="/xl/drawings/drawing69.xml" ContentType="application/vnd.openxmlformats-officedocument.drawingml.chartshapes+xml"/>
  <Override PartName="/xl/drawings/drawing198.xml" ContentType="application/vnd.openxmlformats-officedocument.drawingml.chartshapes+xml"/>
  <Override PartName="/xl/charts/chart213.xml" ContentType="application/vnd.openxmlformats-officedocument.drawingml.chart+xml"/>
  <Override PartName="/xl/charts/chart260.xml" ContentType="application/vnd.openxmlformats-officedocument.drawingml.chart+xml"/>
  <Override PartName="/xl/drawings/drawing129.xml" ContentType="application/vnd.openxmlformats-officedocument.drawingml.chartshapes+xml"/>
  <Override PartName="/xl/drawings/drawing176.xml" ContentType="application/vnd.openxmlformats-officedocument.drawingml.chartshapes+xml"/>
  <Override PartName="/xl/charts/chart197.xml" ContentType="application/vnd.openxmlformats-officedocument.drawingml.chart+xml"/>
  <Override PartName="/xl/drawings/drawing47.xml" ContentType="application/vnd.openxmlformats-officedocument.drawingml.chartshapes+xml"/>
  <Override PartName="/xl/drawings/drawing94.xml" ContentType="application/vnd.openxmlformats-officedocument.drawingml.chartshapes+xml"/>
  <Override PartName="/xl/charts/chart128.xml" ContentType="application/vnd.openxmlformats-officedocument.drawingml.chart+xml"/>
  <Override PartName="/xl/charts/chart175.xml" ContentType="application/vnd.openxmlformats-officedocument.drawingml.chart+xml"/>
  <Override PartName="/xl/drawings/drawing299.xml" ContentType="application/vnd.openxmlformats-officedocument.drawingml.chartshapes+xml"/>
  <Override PartName="/xl/drawings/drawing315.xml" ContentType="application/vnd.openxmlformats-officedocument.drawingml.chartshapes+xml"/>
  <Override PartName="/xl/drawings/drawing25.xml" ContentType="application/vnd.openxmlformats-officedocument.drawingml.chartshapes+xml"/>
  <Override PartName="/xl/charts/chart68.xml" ContentType="application/vnd.openxmlformats-officedocument.drawingml.chart+xml"/>
  <Override PartName="/xl/drawings/drawing72.xml" ContentType="application/vnd.openxmlformats-officedocument.drawingml.chartshapes+xml"/>
  <Override PartName="/xl/drawings/drawing107.xml" ContentType="application/vnd.openxmlformats-officedocument.drawingml.chartshapes+xml"/>
  <Override PartName="/xl/drawings/drawing154.xml" ContentType="application/vnd.openxmlformats-officedocument.drawingml.chartshapes+xml"/>
  <Override PartName="/xl/charts/chart298.xml" ContentType="application/vnd.openxmlformats-officedocument.drawingml.chart+xml"/>
  <Override PartName="/xl/charts/chart314.xml" ContentType="application/vnd.openxmlformats-officedocument.drawingml.chart+xml"/>
  <Override PartName="/docProps/app.xml" ContentType="application/vnd.openxmlformats-officedocument.extended-properties+xml"/>
  <Override PartName="/xl/charts/chart46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drawings/drawing132.xml" ContentType="application/vnd.openxmlformats-officedocument.drawingml.chartshapes+xml"/>
  <Override PartName="/xl/charts/chart153.xml" ContentType="application/vnd.openxmlformats-officedocument.drawingml.chart+xml"/>
  <Override PartName="/xl/drawings/drawing277.xml" ContentType="application/vnd.openxmlformats-officedocument.drawingml.chartshapes+xml"/>
  <Override PartName="/xl/drawings/drawing50.xml" ContentType="application/vnd.openxmlformats-officedocument.drawingml.chartshapes+xml"/>
  <Override PartName="/xl/charts/chart131.xml" ContentType="application/vnd.openxmlformats-officedocument.drawingml.chart+xml"/>
  <Override PartName="/xl/drawings/drawing208.xml" ContentType="application/vnd.openxmlformats-officedocument.drawingml.chartshapes+xml"/>
  <Override PartName="/xl/charts/chart229.xml" ContentType="application/vnd.openxmlformats-officedocument.drawingml.chart+xml"/>
  <Override PartName="/xl/drawings/drawing255.xml" ContentType="application/vnd.openxmlformats-officedocument.drawingml.chartshapes+xml"/>
  <Override PartName="/xl/charts/chart276.xml" ContentType="application/vnd.openxmlformats-officedocument.drawingml.chart+xml"/>
  <Override PartName="/xl/charts/chart24.xml" ContentType="application/vnd.openxmlformats-officedocument.drawingml.chart+xml"/>
  <Override PartName="/xl/charts/chart71.xml" ContentType="application/vnd.openxmlformats-officedocument.drawingml.chart+xml"/>
  <Override PartName="/xl/drawings/drawing110.xml" ContentType="application/vnd.openxmlformats-officedocument.drawingml.chartshapes+xml"/>
  <Override PartName="/xl/charts/chart207.xml" ContentType="application/vnd.openxmlformats-officedocument.drawingml.chart+xml"/>
  <Override PartName="/xl/charts/chart254.xml" ContentType="application/vnd.openxmlformats-officedocument.drawingml.chart+xml"/>
  <Override PartName="/xl/drawings/drawing233.xml" ContentType="application/vnd.openxmlformats-officedocument.drawingml.chartshapes+xml"/>
  <Override PartName="/xl/drawings/drawing280.xml" ContentType="application/vnd.openxmlformats-officedocument.drawingml.chartshapes+xml"/>
  <Override PartName="/xl/charts/chart6.xml" ContentType="application/vnd.openxmlformats-officedocument.drawingml.chart+xml"/>
  <Override PartName="/xl/drawings/drawing88.xml" ContentType="application/vnd.openxmlformats-officedocument.drawingml.chartshapes+xml"/>
  <Override PartName="/xl/drawings/drawing211.xml" ContentType="application/vnd.openxmlformats-officedocument.drawingml.chartshapes+xml"/>
  <Override PartName="/xl/charts/chart232.xml" ContentType="application/vnd.openxmlformats-officedocument.drawingml.chart+xml"/>
  <Override PartName="/xl/drawings/drawing309.xml" ContentType="application/vnd.openxmlformats-officedocument.drawingml.chartshapes+xml"/>
  <Override PartName="/xl/drawings/drawing19.xml" ContentType="application/vnd.openxmlformats-officedocument.drawingml.chartshapes+xml"/>
  <Override PartName="/xl/drawings/drawing66.xml" ContentType="application/vnd.openxmlformats-officedocument.drawingml.chartshapes+xml"/>
  <Override PartName="/xl/drawings/drawing148.xml" ContentType="application/vnd.openxmlformats-officedocument.drawingml.chartshapes+xml"/>
  <Override PartName="/xl/charts/chart169.xml" ContentType="application/vnd.openxmlformats-officedocument.drawingml.chart+xml"/>
  <Override PartName="/xl/drawings/drawing195.xml" ContentType="application/vnd.openxmlformats-officedocument.drawingml.chartshapes+xml"/>
  <Override PartName="/xl/charts/chart210.xml" ContentType="application/vnd.openxmlformats-officedocument.drawingml.chart+xml"/>
  <Override PartName="/xl/charts/chart308.xml" ContentType="application/vnd.openxmlformats-officedocument.drawingml.chart+xml"/>
  <Override PartName="/xl/charts/chart147.xml" ContentType="application/vnd.openxmlformats-officedocument.drawingml.chart+xml"/>
  <Override PartName="/xl/charts/chart194.xml" ContentType="application/vnd.openxmlformats-officedocument.drawingml.chart+xml"/>
  <Override PartName="/xl/drawings/drawing44.xml" ContentType="application/vnd.openxmlformats-officedocument.drawingml.chartshapes+xml"/>
  <Override PartName="/xl/charts/chart87.xml" ContentType="application/vnd.openxmlformats-officedocument.drawingml.chart+xml"/>
  <Override PartName="/xl/drawings/drawing91.xml" ContentType="application/vnd.openxmlformats-officedocument.drawingml.chartshapes+xml"/>
  <Override PartName="/xl/drawings/drawing126.xml" ContentType="application/vnd.openxmlformats-officedocument.drawingml.chartshapes+xml"/>
  <Override PartName="/xl/drawings/drawing173.xml" ContentType="application/vnd.openxmlformats-officedocument.drawingml.chartshapes+xml"/>
  <Override PartName="/xl/drawings/drawing312.xml" ContentType="application/vnd.openxmlformats-officedocument.drawingml.chartshapes+xml"/>
  <Override PartName="/xl/charts/chart18.xml" ContentType="application/vnd.openxmlformats-officedocument.drawingml.chart+xml"/>
  <Override PartName="/xl/drawings/drawing22.xml" ContentType="application/vnd.openxmlformats-officedocument.drawingml.chartshapes+xml"/>
  <Override PartName="/xl/charts/chart65.xml" ContentType="application/vnd.openxmlformats-officedocument.drawingml.chart+xml"/>
  <Override PartName="/xl/drawings/drawing104.xml" ContentType="application/vnd.openxmlformats-officedocument.drawingml.chartshapes+xml"/>
  <Override PartName="/xl/charts/chart125.xml" ContentType="application/vnd.openxmlformats-officedocument.drawingml.chart+xml"/>
  <Override PartName="/xl/drawings/drawing151.xml" ContentType="application/vnd.openxmlformats-officedocument.drawingml.chartshapes+xml"/>
  <Override PartName="/xl/charts/chart172.xml" ContentType="application/vnd.openxmlformats-officedocument.drawingml.chart+xml"/>
  <Override PartName="/xl/drawings/drawing249.xml" ContentType="application/vnd.openxmlformats-officedocument.drawingml.chartshapes+xml"/>
  <Override PartName="/xl/drawings/drawing296.xml" ContentType="application/vnd.openxmlformats-officedocument.drawingml.chartshapes+xml"/>
  <Override PartName="/xl/charts/chart311.xml" ContentType="application/vnd.openxmlformats-officedocument.drawingml.chart+xml"/>
  <Override PartName="/xl/charts/chart103.xml" ContentType="application/vnd.openxmlformats-officedocument.drawingml.chart+xml"/>
  <Override PartName="/xl/charts/chart150.xml" ContentType="application/vnd.openxmlformats-officedocument.drawingml.chart+xml"/>
  <Override PartName="/xl/drawings/drawing227.xml" ContentType="application/vnd.openxmlformats-officedocument.drawingml.chartshapes+xml"/>
  <Override PartName="/xl/charts/chart248.xml" ContentType="application/vnd.openxmlformats-officedocument.drawingml.chart+xml"/>
  <Override PartName="/xl/drawings/drawing274.xml" ContentType="application/vnd.openxmlformats-officedocument.drawingml.chartshapes+xml"/>
  <Override PartName="/xl/charts/chart295.xml" ContentType="application/vnd.openxmlformats-officedocument.drawingml.chart+xml"/>
  <Override PartName="/xl/charts/chart43.xml" ContentType="application/vnd.openxmlformats-officedocument.drawingml.chart+xml"/>
  <Override PartName="/xl/charts/chart90.xml" ContentType="application/vnd.openxmlformats-officedocument.drawingml.chart+xml"/>
  <Override PartName="/xl/charts/chart226.xml" ContentType="application/vnd.openxmlformats-officedocument.drawingml.chart+xml"/>
  <Override PartName="/xl/charts/chart273.xml" ContentType="application/vnd.openxmlformats-officedocument.drawingml.chart+xml"/>
  <Override PartName="/xl/charts/chart21.xml" ContentType="application/vnd.openxmlformats-officedocument.drawingml.chart+xml"/>
  <Override PartName="/xl/drawings/drawing189.xml" ContentType="application/vnd.openxmlformats-officedocument.drawingml.chartshapes+xml"/>
  <Override PartName="/xl/drawings/drawing205.xml" ContentType="application/vnd.openxmlformats-officedocument.drawingml.chartshapes+xml"/>
  <Override PartName="/xl/drawings/drawing252.xml" ContentType="application/vnd.openxmlformats-officedocument.drawingml.chartshapes+xml"/>
  <Override PartName="/xl/drawings/drawing9.xml" ContentType="application/vnd.openxmlformats-officedocument.drawingml.chartshapes+xml"/>
  <Override PartName="/xl/charts/chart188.xml" ContentType="application/vnd.openxmlformats-officedocument.drawingml.chart+xml"/>
  <Override PartName="/xl/charts/chart204.xml" ContentType="application/vnd.openxmlformats-officedocument.drawingml.chart+xml"/>
  <Override PartName="/xl/drawings/drawing230.xml" ContentType="application/vnd.openxmlformats-officedocument.drawingml.chartshapes+xml"/>
  <Override PartName="/xl/charts/chart251.xml" ContentType="application/vnd.openxmlformats-officedocument.drawingml.chart+xml"/>
  <Override PartName="/xl/drawings/drawing328.xml" ContentType="application/vnd.openxmlformats-officedocument.drawingml.chartshapes+xml"/>
  <Override PartName="/xl/drawings/drawing38.xml" ContentType="application/vnd.openxmlformats-officedocument.drawingml.chartshapes+xml"/>
  <Override PartName="/xl/drawings/drawing85.xml" ContentType="application/vnd.openxmlformats-officedocument.drawingml.chartshapes+xml"/>
  <Override PartName="/xl/drawings/drawing167.xml" ContentType="application/vnd.openxmlformats-officedocument.drawingml.chartshapes+xml"/>
  <Override PartName="/xl/charts/chart327.xml" ContentType="application/vnd.openxmlformats-officedocument.drawingml.char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119.xml" ContentType="application/vnd.openxmlformats-officedocument.drawingml.chart+xml"/>
  <Override PartName="/xl/charts/chart166.xml" ContentType="application/vnd.openxmlformats-officedocument.drawingml.chart+xml"/>
  <Override PartName="/xl/drawings/drawing306.xml" ContentType="application/vnd.openxmlformats-officedocument.drawingml.chartshapes+xml"/>
  <Override PartName="/xl/drawings/drawing16.xml" ContentType="application/vnd.openxmlformats-officedocument.drawingml.chartshapes+xml"/>
  <Override PartName="/xl/drawings/drawing63.xml" ContentType="application/vnd.openxmlformats-officedocument.drawingml.chartshapes+xml"/>
  <Override PartName="/xl/drawings/drawing145.xml" ContentType="application/vnd.openxmlformats-officedocument.drawingml.chartshapes+xml"/>
  <Override PartName="/xl/drawings/drawing192.xml" ContentType="application/vnd.openxmlformats-officedocument.drawingml.chartshapes+xml"/>
  <Override PartName="/xl/charts/chart289.xml" ContentType="application/vnd.openxmlformats-officedocument.drawingml.chart+xml"/>
  <Override PartName="/xl/charts/chart305.xml" ContentType="application/vnd.openxmlformats-officedocument.drawingml.chart+xml"/>
  <Override PartName="/xl/charts/chart37.xml" ContentType="application/vnd.openxmlformats-officedocument.drawingml.chart+xml"/>
  <Override PartName="/xl/drawings/drawing41.xml" ContentType="application/vnd.openxmlformats-officedocument.drawingml.chartshapes+xml"/>
  <Override PartName="/xl/charts/chart84.xml" ContentType="application/vnd.openxmlformats-officedocument.drawingml.chart+xml"/>
  <Override PartName="/xl/drawings/drawing123.xml" ContentType="application/vnd.openxmlformats-officedocument.drawingml.chartshapes+xml"/>
  <Override PartName="/xl/charts/chart144.xml" ContentType="application/vnd.openxmlformats-officedocument.drawingml.chart+xml"/>
  <Override PartName="/xl/drawings/drawing170.xml" ContentType="application/vnd.openxmlformats-officedocument.drawingml.chartshapes+xml"/>
  <Override PartName="/xl/charts/chart191.xml" ContentType="application/vnd.openxmlformats-officedocument.drawingml.chart+xml"/>
  <Override PartName="/xl/drawings/drawing268.xml" ContentType="application/vnd.openxmlformats-officedocument.drawingml.chartshapes+xml"/>
  <Override PartName="/xl/charts/chart122.xml" ContentType="application/vnd.openxmlformats-officedocument.drawingml.chart+xml"/>
  <Override PartName="/xl/drawings/drawing246.xml" ContentType="application/vnd.openxmlformats-officedocument.drawingml.chartshapes+xml"/>
  <Override PartName="/xl/charts/chart267.xml" ContentType="application/vnd.openxmlformats-officedocument.drawingml.chart+xml"/>
  <Override PartName="/xl/drawings/drawing293.xml" ContentType="application/vnd.openxmlformats-officedocument.drawingml.chartshapes+xml"/>
  <Override PartName="/xl/charts/chart15.xml" ContentType="application/vnd.openxmlformats-officedocument.drawingml.chart+xml"/>
  <Override PartName="/xl/charts/chart62.xml" ContentType="application/vnd.openxmlformats-officedocument.drawingml.chart+xml"/>
  <Override PartName="/xl/drawings/drawing101.xml" ContentType="application/vnd.openxmlformats-officedocument.drawingml.chartshapes+xml"/>
  <Override PartName="/xl/charts/chart245.xml" ContentType="application/vnd.openxmlformats-officedocument.drawingml.chart+xml"/>
  <Override PartName="/xl/charts/chart292.xml" ContentType="application/vnd.openxmlformats-officedocument.drawingml.chart+xml"/>
  <Override PartName="/xl/charts/chart40.xml" ContentType="application/vnd.openxmlformats-officedocument.drawingml.chart+xml"/>
  <Override PartName="/xl/charts/chart100.xml" ContentType="application/vnd.openxmlformats-officedocument.drawingml.chart+xml"/>
  <Override PartName="/xl/drawings/drawing224.xml" ContentType="application/vnd.openxmlformats-officedocument.drawingml.chartshapes+xml"/>
  <Override PartName="/xl/drawings/drawing271.xml" ContentType="application/vnd.openxmlformats-officedocument.drawingml.chartshapes+xml"/>
  <Override PartName="/xl/drawings/drawing79.xml" ContentType="application/vnd.openxmlformats-officedocument.drawingml.chartshapes+xml"/>
  <Override PartName="/xl/drawings/drawing202.xml" ContentType="application/vnd.openxmlformats-officedocument.drawingml.chartshapes+xml"/>
  <Override PartName="/xl/charts/chart223.xml" ContentType="application/vnd.openxmlformats-officedocument.drawingml.chart+xml"/>
  <Override PartName="/xl/charts/chart270.xml" ContentType="application/vnd.openxmlformats-officedocument.drawingml.chart+xml"/>
  <Override PartName="/xl/drawings/drawing6.xml" ContentType="application/vnd.openxmlformats-officedocument.drawingml.chartshapes+xml"/>
  <Override PartName="/xl/drawings/drawing57.xml" ContentType="application/vnd.openxmlformats-officedocument.drawingml.chartshapes+xml"/>
  <Override PartName="/xl/drawings/drawing139.xml" ContentType="application/vnd.openxmlformats-officedocument.drawingml.chartshapes+xml"/>
  <Override PartName="/xl/drawings/drawing186.xml" ContentType="application/vnd.openxmlformats-officedocument.drawingml.chartshapes+xml"/>
  <Override PartName="/xl/charts/chart201.xml" ContentType="application/vnd.openxmlformats-officedocument.drawingml.chart+xml"/>
  <Override PartName="/xl/drawings/drawing325.xml" ContentType="application/vnd.openxmlformats-officedocument.drawingml.chartshapes+xml"/>
  <Override PartName="/xl/charts/chart78.xml" ContentType="application/vnd.openxmlformats-officedocument.drawingml.chart+xml"/>
  <Override PartName="/xl/drawings/drawing117.xml" ContentType="application/vnd.openxmlformats-officedocument.drawingml.chartshapes+xml"/>
  <Override PartName="/xl/charts/chart138.xml" ContentType="application/vnd.openxmlformats-officedocument.drawingml.chart+xml"/>
  <Override PartName="/xl/drawings/drawing164.xml" ContentType="application/vnd.openxmlformats-officedocument.drawingml.chartshapes+xml"/>
  <Override PartName="/xl/charts/chart185.xml" ContentType="application/vnd.openxmlformats-officedocument.drawingml.chart+xml"/>
  <Override PartName="/xl/charts/chart324.xml" ContentType="application/vnd.openxmlformats-officedocument.drawingml.chart+xml"/>
  <Override PartName="/xl/drawings/drawing35.xml" ContentType="application/vnd.openxmlformats-officedocument.drawingml.chartshapes+xml"/>
  <Override PartName="/xl/drawings/drawing82.xml" ContentType="application/vnd.openxmlformats-officedocument.drawingml.chartshapes+xml"/>
  <Override PartName="/xl/charts/chart116.xml" ContentType="application/vnd.openxmlformats-officedocument.drawingml.chart+xml"/>
  <Override PartName="/xl/charts/chart163.xml" ContentType="application/vnd.openxmlformats-officedocument.drawingml.chart+xml"/>
  <Override PartName="/xl/drawings/drawing303.xml" ContentType="application/vnd.openxmlformats-officedocument.drawingml.chartshapes+xml"/>
  <Override PartName="/xl/drawings/drawing13.xml" ContentType="application/vnd.openxmlformats-officedocument.drawingml.chartshapes+xml"/>
  <Override PartName="/xl/charts/chart56.xml" ContentType="application/vnd.openxmlformats-officedocument.drawingml.chart+xml"/>
  <Override PartName="/xl/drawings/drawing60.xml" ContentType="application/vnd.openxmlformats-officedocument.drawingml.chartshapes+xml"/>
  <Override PartName="/xl/drawings/drawing142.xml" ContentType="application/vnd.openxmlformats-officedocument.drawingml.chartshapes+xml"/>
  <Override PartName="/xl/drawings/drawing287.xml" ContentType="application/vnd.openxmlformats-officedocument.drawingml.chartshapes+xml"/>
  <Override PartName="/xl/charts/chart302.xml" ContentType="application/vnd.openxmlformats-officedocument.drawingml.chart+xml"/>
  <Override PartName="/xl/charts/chart34.xml" ContentType="application/vnd.openxmlformats-officedocument.drawingml.chart+xml"/>
  <Override PartName="/xl/charts/chart81.xml" ContentType="application/vnd.openxmlformats-officedocument.drawingml.chart+xml"/>
  <Override PartName="/xl/drawings/drawing120.xml" ContentType="application/vnd.openxmlformats-officedocument.drawingml.chartshapes+xml"/>
  <Override PartName="/xl/charts/chart141.xml" ContentType="application/vnd.openxmlformats-officedocument.drawingml.chart+xml"/>
  <Override PartName="/xl/drawings/drawing218.xml" ContentType="application/vnd.openxmlformats-officedocument.drawingml.chartshapes+xml"/>
  <Override PartName="/xl/charts/chart239.xml" ContentType="application/vnd.openxmlformats-officedocument.drawingml.chart+xml"/>
  <Override PartName="/xl/drawings/drawing265.xml" ContentType="application/vnd.openxmlformats-officedocument.drawingml.chartshapes+xml"/>
  <Override PartName="/xl/charts/chart286.xml" ContentType="application/vnd.openxmlformats-officedocument.drawingml.chart+xml"/>
  <Override PartName="/xl/sharedStrings.xml" ContentType="application/vnd.openxmlformats-officedocument.spreadsheetml.sharedStrings+xml"/>
  <Override PartName="/xl/charts/chart217.xml" ContentType="application/vnd.openxmlformats-officedocument.drawingml.chart+xml"/>
  <Override PartName="/xl/charts/chart264.xml" ContentType="application/vnd.openxmlformats-officedocument.drawingml.chart+xml"/>
  <Override PartName="/xl/charts/chart12.xml" ContentType="application/vnd.openxmlformats-officedocument.drawingml.chart+xml"/>
  <Override PartName="/xl/drawings/drawing243.xml" ContentType="application/vnd.openxmlformats-officedocument.drawingml.chartshapes+xml"/>
  <Override PartName="/xl/drawings/drawing290.xml" ContentType="application/vnd.openxmlformats-officedocument.drawingml.chartshapes+xml"/>
  <Override PartName="/xl/drawings/drawing98.xml" ContentType="application/vnd.openxmlformats-officedocument.drawingml.chartshapes+xml"/>
  <Override PartName="/xl/charts/chart179.xml" ContentType="application/vnd.openxmlformats-officedocument.drawingml.chart+xml"/>
  <Override PartName="/xl/drawings/drawing221.xml" ContentType="application/vnd.openxmlformats-officedocument.drawingml.chartshapes+xml"/>
  <Override PartName="/xl/charts/chart242.xml" ContentType="application/vnd.openxmlformats-officedocument.drawingml.chart+xml"/>
  <Override PartName="/xl/drawings/drawing319.xml" ContentType="application/vnd.openxmlformats-officedocument.drawingml.chartshapes+xml"/>
  <Override PartName="/xl/drawings/drawing29.xml" ContentType="application/vnd.openxmlformats-officedocument.drawingml.chartshapes+xml"/>
  <Override PartName="/xl/drawings/drawing76.xml" ContentType="application/vnd.openxmlformats-officedocument.drawingml.chartshapes+xml"/>
  <Override PartName="/xl/drawings/drawing158.xml" ContentType="application/vnd.openxmlformats-officedocument.drawingml.chartshapes+xml"/>
  <Override PartName="/xl/charts/chart220.xml" ContentType="application/vnd.openxmlformats-officedocument.drawingml.chart+xml"/>
  <Override PartName="/xl/charts/chart318.xml" ContentType="application/vnd.openxmlformats-officedocument.drawingml.chart+xml"/>
  <Override PartName="/xl/charts/chart97.xml" ContentType="application/vnd.openxmlformats-officedocument.drawingml.chart+xml"/>
  <Override PartName="/xl/drawings/drawing136.xml" ContentType="application/vnd.openxmlformats-officedocument.drawingml.chartshapes+xml"/>
  <Override PartName="/xl/charts/chart157.xml" ContentType="application/vnd.openxmlformats-officedocument.drawingml.chart+xml"/>
  <Override PartName="/xl/drawings/drawing183.xml" ContentType="application/vnd.openxmlformats-officedocument.drawingml.chartshapes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3.xml" ContentType="application/vnd.openxmlformats-officedocument.drawingml.chartshapes+xml"/>
  <Override PartName="/xl/drawings/drawing54.xml" ContentType="application/vnd.openxmlformats-officedocument.drawingml.chartshapes+xml"/>
  <Override PartName="/xl/charts/chart135.xml" ContentType="application/vnd.openxmlformats-officedocument.drawingml.chart+xml"/>
  <Override PartName="/xl/charts/chart182.xml" ContentType="application/vnd.openxmlformats-officedocument.drawingml.chart+xml"/>
  <Override PartName="/xl/drawings/drawing322.xml" ContentType="application/vnd.openxmlformats-officedocument.drawingml.chartshapes+xml"/>
  <Override PartName="/xl/charts/chart28.xml" ContentType="application/vnd.openxmlformats-officedocument.drawingml.chart+xml"/>
  <Override PartName="/xl/drawings/drawing32.xml" ContentType="application/vnd.openxmlformats-officedocument.drawingml.chartshapes+xml"/>
  <Override PartName="/xl/charts/chart75.xml" ContentType="application/vnd.openxmlformats-officedocument.drawingml.chart+xml"/>
  <Override PartName="/xl/drawings/drawing114.xml" ContentType="application/vnd.openxmlformats-officedocument.drawingml.chartshapes+xml"/>
  <Override PartName="/xl/drawings/drawing161.xml" ContentType="application/vnd.openxmlformats-officedocument.drawingml.chartshapes+xml"/>
  <Override PartName="/xl/drawings/drawing259.xml" ContentType="application/vnd.openxmlformats-officedocument.drawingml.chartshapes+xml"/>
  <Override PartName="/xl/drawings/drawing300.xml" ContentType="application/vnd.openxmlformats-officedocument.drawingml.chartshapes+xml"/>
  <Override PartName="/xl/charts/chart321.xml" ContentType="application/vnd.openxmlformats-officedocument.drawingml.chart+xml"/>
  <Override PartName="/xl/charts/chart53.xml" ContentType="application/vnd.openxmlformats-officedocument.drawingml.chart+xml"/>
  <Override PartName="/xl/charts/chart113.xml" ContentType="application/vnd.openxmlformats-officedocument.drawingml.chart+xml"/>
  <Override PartName="/xl/charts/chart160.xml" ContentType="application/vnd.openxmlformats-officedocument.drawingml.chart+xml"/>
  <Override PartName="/xl/drawings/drawing237.xml" ContentType="application/vnd.openxmlformats-officedocument.drawingml.chartshapes+xml"/>
  <Override PartName="/xl/charts/chart258.xml" ContentType="application/vnd.openxmlformats-officedocument.drawingml.chart+xml"/>
  <Override PartName="/xl/drawings/drawing284.xml" ContentType="application/vnd.openxmlformats-officedocument.drawingml.chartshapes+xml"/>
  <Override PartName="/xl/drawings/drawing10.xml" ContentType="application/vnd.openxmlformats-officedocument.drawingml.chartshapes+xml"/>
  <Override PartName="/xl/charts/chart236.xml" ContentType="application/vnd.openxmlformats-officedocument.drawingml.chart+xml"/>
  <Override PartName="/xl/charts/chart283.xml" ContentType="application/vnd.openxmlformats-officedocument.drawingml.chart+xml"/>
  <Override PartName="/xl/charts/chart31.xml" ContentType="application/vnd.openxmlformats-officedocument.drawingml.chart+xml"/>
  <Override PartName="/xl/drawings/drawing199.xml" ContentType="application/vnd.openxmlformats-officedocument.drawingml.chartshapes+xml"/>
  <Override PartName="/xl/drawings/drawing215.xml" ContentType="application/vnd.openxmlformats-officedocument.drawingml.chartshapes+xml"/>
  <Override PartName="/xl/drawings/drawing262.xml" ContentType="application/vnd.openxmlformats-officedocument.drawingml.chartshapes+xml"/>
  <Override PartName="/docProps/core.xml" ContentType="application/vnd.openxmlformats-package.core-properties+xml"/>
  <Override PartName="/xl/charts/chart198.xml" ContentType="application/vnd.openxmlformats-officedocument.drawingml.chart+xml"/>
  <Override PartName="/xl/charts/chart214.xml" ContentType="application/vnd.openxmlformats-officedocument.drawingml.chart+xml"/>
  <Override PartName="/xl/drawings/drawing240.xml" ContentType="application/vnd.openxmlformats-officedocument.drawingml.chartshapes+xml"/>
  <Override PartName="/xl/charts/chart261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165" yWindow="0" windowWidth="18630" windowHeight="9570" tabRatio="865" activeTab="3"/>
  </bookViews>
  <sheets>
    <sheet name="Summary" sheetId="9" r:id="rId1"/>
    <sheet name="AI-Main-Plot" sheetId="12" r:id="rId2"/>
    <sheet name="LB-Main-Plot" sheetId="13" r:id="rId3"/>
    <sheet name="AI-Main" sheetId="1" r:id="rId4"/>
    <sheet name="LB-Main" sheetId="5" r:id="rId5"/>
  </sheets>
  <calcPr calcId="125725" concurrentCalc="0"/>
</workbook>
</file>

<file path=xl/calcChain.xml><?xml version="1.0" encoding="utf-8"?>
<calcChain xmlns="http://schemas.openxmlformats.org/spreadsheetml/2006/main">
  <c r="BT159" i="13"/>
  <c r="K94" i="1"/>
  <c r="K84"/>
  <c r="K74"/>
  <c r="K64"/>
  <c r="K54"/>
  <c r="K44"/>
  <c r="K34"/>
  <c r="K24"/>
  <c r="K14"/>
  <c r="K94" i="5"/>
  <c r="K84"/>
  <c r="K74"/>
  <c r="K64"/>
  <c r="K54"/>
  <c r="K44"/>
  <c r="K34"/>
  <c r="K24"/>
  <c r="K14"/>
  <c r="K4"/>
  <c r="BT194" i="13"/>
  <c r="BT342"/>
  <c r="BT341"/>
  <c r="BT340"/>
  <c r="BT339"/>
  <c r="BT338"/>
  <c r="BT337"/>
  <c r="BT336"/>
  <c r="BT335"/>
  <c r="BT334"/>
  <c r="BT307"/>
  <c r="BT306"/>
  <c r="BT305"/>
  <c r="BT304"/>
  <c r="BT303"/>
  <c r="BT302"/>
  <c r="BT301"/>
  <c r="BT300"/>
  <c r="BT299"/>
  <c r="BT272"/>
  <c r="BT271"/>
  <c r="BT270"/>
  <c r="BT269"/>
  <c r="BT268"/>
  <c r="BT267"/>
  <c r="BT266"/>
  <c r="BT265"/>
  <c r="BT264"/>
  <c r="BT237"/>
  <c r="BT236"/>
  <c r="BT235"/>
  <c r="BT234"/>
  <c r="BT233"/>
  <c r="BT232"/>
  <c r="BT231"/>
  <c r="BT230"/>
  <c r="BT229"/>
  <c r="BT202"/>
  <c r="BT201"/>
  <c r="BT200"/>
  <c r="BT199"/>
  <c r="BT198"/>
  <c r="BT197"/>
  <c r="BT196"/>
  <c r="BT195"/>
  <c r="BT167"/>
  <c r="BT166"/>
  <c r="BT165"/>
  <c r="BT164"/>
  <c r="BT163"/>
  <c r="BT162"/>
  <c r="BT161"/>
  <c r="BT160"/>
  <c r="BT132"/>
  <c r="BT131"/>
  <c r="BT130"/>
  <c r="BT129"/>
  <c r="BT128"/>
  <c r="BT127"/>
  <c r="BT126"/>
  <c r="BT125"/>
  <c r="BT124"/>
  <c r="BT97"/>
  <c r="BT96"/>
  <c r="BT95"/>
  <c r="BT94"/>
  <c r="BT93"/>
  <c r="BT92"/>
  <c r="BT91"/>
  <c r="BT90"/>
  <c r="BT89"/>
  <c r="BT62"/>
  <c r="BT61"/>
  <c r="BT60"/>
  <c r="BT59"/>
  <c r="BT58"/>
  <c r="BT57"/>
  <c r="BT56"/>
  <c r="BT55"/>
  <c r="BT54"/>
  <c r="BT27"/>
  <c r="BT26"/>
  <c r="BT25"/>
  <c r="BT24"/>
  <c r="BT23"/>
  <c r="BT22"/>
  <c r="BT21"/>
  <c r="BT20"/>
  <c r="BT19"/>
  <c r="BT342" i="12"/>
  <c r="BT341"/>
  <c r="BT340"/>
  <c r="BT339"/>
  <c r="BT338"/>
  <c r="BT337"/>
  <c r="BT336"/>
  <c r="BT335"/>
  <c r="BT334"/>
  <c r="BT307"/>
  <c r="BT306"/>
  <c r="BT305"/>
  <c r="BT304"/>
  <c r="BT303"/>
  <c r="BT302"/>
  <c r="BT301"/>
  <c r="BT300"/>
  <c r="BT299"/>
  <c r="BT272"/>
  <c r="BT271"/>
  <c r="BT270"/>
  <c r="BT269"/>
  <c r="BT268"/>
  <c r="BT267"/>
  <c r="BT266"/>
  <c r="BT265"/>
  <c r="BT264"/>
  <c r="BT237"/>
  <c r="BT236"/>
  <c r="BT235"/>
  <c r="BT234"/>
  <c r="BT233"/>
  <c r="BT232"/>
  <c r="BT231"/>
  <c r="BT230"/>
  <c r="BT229"/>
  <c r="BT202"/>
  <c r="BT201"/>
  <c r="BT200"/>
  <c r="BT199"/>
  <c r="BT198"/>
  <c r="BT197"/>
  <c r="BT196"/>
  <c r="BT195"/>
  <c r="BT194"/>
  <c r="BT167"/>
  <c r="BT166"/>
  <c r="BT165"/>
  <c r="BT164"/>
  <c r="BT163"/>
  <c r="BT162"/>
  <c r="BT161"/>
  <c r="BT160"/>
  <c r="BT159"/>
  <c r="BT132"/>
  <c r="BT131"/>
  <c r="BT130"/>
  <c r="BT129"/>
  <c r="BT128"/>
  <c r="BT127"/>
  <c r="BT126"/>
  <c r="BT125"/>
  <c r="BT124"/>
  <c r="BT97"/>
  <c r="BT96"/>
  <c r="BT95"/>
  <c r="BT94"/>
  <c r="BT93"/>
  <c r="BT92"/>
  <c r="BT91"/>
  <c r="BT90"/>
  <c r="BT89"/>
  <c r="BT62"/>
  <c r="BT61"/>
  <c r="BT60"/>
  <c r="BT59"/>
  <c r="BT58"/>
  <c r="BT57"/>
  <c r="BT56"/>
  <c r="BT55"/>
  <c r="BT54"/>
  <c r="BT27"/>
  <c r="BT26"/>
  <c r="BT25"/>
  <c r="BT24"/>
  <c r="BT23"/>
  <c r="BT22"/>
  <c r="BT21"/>
  <c r="BT20"/>
  <c r="BT19"/>
  <c r="K15" i="1"/>
  <c r="K16"/>
  <c r="K17"/>
  <c r="K18"/>
  <c r="K19"/>
  <c r="K20"/>
  <c r="K21"/>
  <c r="K22"/>
  <c r="K25"/>
  <c r="K26"/>
  <c r="K27"/>
  <c r="K28"/>
  <c r="K29"/>
  <c r="K30"/>
  <c r="K31"/>
  <c r="K32"/>
  <c r="K35"/>
  <c r="K36"/>
  <c r="K37"/>
  <c r="K38"/>
  <c r="K39"/>
  <c r="K40"/>
  <c r="K41"/>
  <c r="K42"/>
  <c r="K45"/>
  <c r="K46"/>
  <c r="K47"/>
  <c r="K48"/>
  <c r="K49"/>
  <c r="K50"/>
  <c r="K51"/>
  <c r="K52"/>
  <c r="K55"/>
  <c r="K56"/>
  <c r="K57"/>
  <c r="K58"/>
  <c r="K59"/>
  <c r="K60"/>
  <c r="K61"/>
  <c r="K62"/>
  <c r="K65"/>
  <c r="K66"/>
  <c r="K67"/>
  <c r="K68"/>
  <c r="K69"/>
  <c r="K70"/>
  <c r="K71"/>
  <c r="K72"/>
  <c r="K75"/>
  <c r="K76"/>
  <c r="K77"/>
  <c r="K78"/>
  <c r="K79"/>
  <c r="K80"/>
  <c r="K81"/>
  <c r="K82"/>
  <c r="K85"/>
  <c r="K86"/>
  <c r="K87"/>
  <c r="K88"/>
  <c r="K89"/>
  <c r="K90"/>
  <c r="K91"/>
  <c r="K92"/>
  <c r="K95"/>
  <c r="K96"/>
  <c r="K97"/>
  <c r="K98"/>
  <c r="K99"/>
  <c r="K100"/>
  <c r="K101"/>
  <c r="K102"/>
  <c r="K4"/>
  <c r="K112"/>
  <c r="K110"/>
  <c r="J112"/>
  <c r="J110"/>
  <c r="K15" i="5"/>
  <c r="K16"/>
  <c r="K17"/>
  <c r="K18"/>
  <c r="K19"/>
  <c r="K20"/>
  <c r="K21"/>
  <c r="K22"/>
  <c r="K25"/>
  <c r="K26"/>
  <c r="K27"/>
  <c r="K28"/>
  <c r="K29"/>
  <c r="K30"/>
  <c r="K31"/>
  <c r="K32"/>
  <c r="K35"/>
  <c r="K36"/>
  <c r="K37"/>
  <c r="K38"/>
  <c r="K39"/>
  <c r="K40"/>
  <c r="K41"/>
  <c r="K42"/>
  <c r="K45"/>
  <c r="K46"/>
  <c r="K47"/>
  <c r="K48"/>
  <c r="K49"/>
  <c r="K50"/>
  <c r="K51"/>
  <c r="K52"/>
  <c r="K55"/>
  <c r="K56"/>
  <c r="K57"/>
  <c r="K58"/>
  <c r="K59"/>
  <c r="K60"/>
  <c r="K61"/>
  <c r="K62"/>
  <c r="K65"/>
  <c r="K66"/>
  <c r="K67"/>
  <c r="K68"/>
  <c r="K69"/>
  <c r="K70"/>
  <c r="K71"/>
  <c r="K72"/>
  <c r="K75"/>
  <c r="K76"/>
  <c r="K77"/>
  <c r="K78"/>
  <c r="K79"/>
  <c r="K80"/>
  <c r="K81"/>
  <c r="K82"/>
  <c r="K85"/>
  <c r="K86"/>
  <c r="K87"/>
  <c r="K88"/>
  <c r="K89"/>
  <c r="K90"/>
  <c r="K91"/>
  <c r="K92"/>
  <c r="K95"/>
  <c r="K96"/>
  <c r="K97"/>
  <c r="K98"/>
  <c r="K99"/>
  <c r="K100"/>
  <c r="K101"/>
  <c r="K102"/>
  <c r="K112"/>
  <c r="J112"/>
  <c r="J110"/>
  <c r="K110"/>
  <c r="K6" i="1"/>
  <c r="K7"/>
  <c r="K8"/>
  <c r="K9"/>
  <c r="K10"/>
  <c r="K11"/>
  <c r="K12"/>
  <c r="K5"/>
  <c r="K6" i="5"/>
  <c r="K7"/>
  <c r="K8"/>
  <c r="K9"/>
  <c r="K10"/>
  <c r="K11"/>
  <c r="K12"/>
  <c r="K5"/>
  <c r="F39" i="9"/>
  <c r="F38"/>
  <c r="C39"/>
  <c r="C38"/>
  <c r="F26"/>
  <c r="F25"/>
  <c r="C26"/>
  <c r="C25"/>
  <c r="F13"/>
  <c r="F12"/>
  <c r="C13"/>
  <c r="C12"/>
  <c r="E9"/>
  <c r="E4"/>
  <c r="D9"/>
  <c r="D4"/>
  <c r="E10"/>
  <c r="D10"/>
  <c r="C9"/>
  <c r="C4"/>
  <c r="C10"/>
  <c r="C23"/>
  <c r="E23"/>
  <c r="G23"/>
  <c r="D36"/>
  <c r="D22"/>
  <c r="D17"/>
  <c r="F22"/>
  <c r="F17"/>
  <c r="H23"/>
  <c r="C35"/>
  <c r="E35"/>
  <c r="F9"/>
  <c r="F4"/>
  <c r="F10"/>
  <c r="G9"/>
  <c r="G4"/>
  <c r="G10"/>
  <c r="H9"/>
  <c r="H4"/>
  <c r="H10"/>
  <c r="D23"/>
  <c r="F23"/>
  <c r="C36"/>
  <c r="E36"/>
  <c r="C22"/>
  <c r="C17"/>
  <c r="E22"/>
  <c r="E17"/>
  <c r="G22"/>
  <c r="G17"/>
  <c r="D35"/>
  <c r="H22"/>
  <c r="H17"/>
  <c r="F35"/>
  <c r="G35"/>
  <c r="H35"/>
  <c r="F36"/>
  <c r="G36"/>
  <c r="H36"/>
  <c r="E37"/>
  <c r="F24"/>
  <c r="G37"/>
  <c r="C11"/>
  <c r="F33"/>
  <c r="E34"/>
  <c r="D18"/>
  <c r="D24"/>
  <c r="G24"/>
  <c r="H11"/>
  <c r="C37"/>
  <c r="H32"/>
  <c r="G33"/>
  <c r="F34"/>
  <c r="D32"/>
  <c r="C33"/>
  <c r="D31"/>
  <c r="F18"/>
  <c r="H7"/>
  <c r="F7"/>
  <c r="D19"/>
  <c r="E19"/>
  <c r="C20"/>
  <c r="G5"/>
  <c r="C5"/>
  <c r="D6"/>
  <c r="C7"/>
  <c r="H33"/>
  <c r="E32"/>
  <c r="H18"/>
  <c r="H8"/>
  <c r="G6"/>
  <c r="F8"/>
  <c r="F19"/>
  <c r="D20"/>
  <c r="C18"/>
  <c r="E20"/>
  <c r="D7"/>
  <c r="C8"/>
  <c r="F11"/>
  <c r="C24"/>
  <c r="H37"/>
  <c r="D11"/>
  <c r="F31"/>
  <c r="E24"/>
  <c r="G34"/>
  <c r="D33"/>
  <c r="C34"/>
  <c r="F37"/>
  <c r="E11"/>
  <c r="D37"/>
  <c r="H31"/>
  <c r="G31"/>
  <c r="G11"/>
  <c r="H34"/>
  <c r="F32"/>
  <c r="E33"/>
  <c r="D34"/>
  <c r="G18"/>
  <c r="H19"/>
  <c r="G7"/>
  <c r="F20"/>
  <c r="E18"/>
  <c r="H5"/>
  <c r="F5"/>
  <c r="E5"/>
  <c r="E7"/>
  <c r="D8"/>
  <c r="H24"/>
  <c r="G32"/>
  <c r="C32"/>
  <c r="G20"/>
  <c r="H6"/>
  <c r="G8"/>
  <c r="F6"/>
  <c r="G19"/>
  <c r="E31"/>
  <c r="C31"/>
  <c r="H20"/>
  <c r="C19"/>
  <c r="E6"/>
  <c r="E8"/>
  <c r="D5"/>
  <c r="C6"/>
</calcChain>
</file>

<file path=xl/sharedStrings.xml><?xml version="1.0" encoding="utf-8"?>
<sst xmlns="http://schemas.openxmlformats.org/spreadsheetml/2006/main" count="485" uniqueCount="65">
  <si>
    <t>QPISlice</t>
  </si>
  <si>
    <t>Class A</t>
  </si>
  <si>
    <t>Class B</t>
  </si>
  <si>
    <t>Class C</t>
  </si>
  <si>
    <t>Class D</t>
  </si>
  <si>
    <t>Class E</t>
  </si>
  <si>
    <t>All</t>
  </si>
  <si>
    <t>Time geomean</t>
  </si>
  <si>
    <t>Time ratio</t>
  </si>
  <si>
    <t>Time sum (hours)</t>
  </si>
  <si>
    <t>kbps</t>
  </si>
  <si>
    <t>Enc T [s]</t>
  </si>
  <si>
    <t>Dec T [s]</t>
  </si>
  <si>
    <t>Enc T [h]</t>
  </si>
  <si>
    <t>Y</t>
  </si>
  <si>
    <t>U</t>
  </si>
  <si>
    <t>V</t>
  </si>
  <si>
    <t>Overall</t>
  </si>
  <si>
    <t>Enc Time[%]</t>
  </si>
  <si>
    <t>Dec Time[%]</t>
  </si>
  <si>
    <t>Note: BD-rate is computed using piece-wise cubic interpolation</t>
  </si>
  <si>
    <t>Shaded numbers using cubic interpolation</t>
  </si>
  <si>
    <t>Reference:</t>
  </si>
  <si>
    <t>Tested:</t>
  </si>
  <si>
    <t>Class F</t>
  </si>
  <si>
    <t>Note: class F results are not included in the averages</t>
  </si>
  <si>
    <t>Class A (8bit)</t>
  </si>
  <si>
    <t>All Intra Main</t>
  </si>
  <si>
    <t>Random Access Main</t>
  </si>
  <si>
    <t>Low delay B Main</t>
  </si>
  <si>
    <t>Low delay P Main</t>
  </si>
  <si>
    <t>All Intra HE10</t>
  </si>
  <si>
    <t>Random Access HE10</t>
  </si>
  <si>
    <t>Low delay B HE10</t>
  </si>
  <si>
    <t>Low delay P HE10</t>
  </si>
  <si>
    <t>hm-9.0</t>
  </si>
  <si>
    <t>hm-10.0</t>
  </si>
  <si>
    <t>lossless</t>
  </si>
  <si>
    <t>G psnr</t>
  </si>
  <si>
    <t>B psnr</t>
  </si>
  <si>
    <t>R psnr</t>
  </si>
  <si>
    <t>CadWaveform_1920x1080_20_8bit_rgb</t>
  </si>
  <si>
    <t xml:space="preserve"> Map_1280x720_60_8bit_rgb</t>
  </si>
  <si>
    <t>PcbLayout_1920x1080_20_8bit_rgb</t>
  </si>
  <si>
    <t xml:space="preserve"> PptDocXls_1920x1080_20_8bit_rgb</t>
  </si>
  <si>
    <t>Programming_1280x720_60_8bit_rgb</t>
  </si>
  <si>
    <t>TwistTunnel_1280x720_30_8bit_rgb</t>
  </si>
  <si>
    <t>VcDocSharing_1280x720_30_8bit_rgb</t>
  </si>
  <si>
    <t>VenueVu_1920x1080_30_8bit_rgb</t>
  </si>
  <si>
    <t>WebBrowsing_1280x720_30_8bit_rgb</t>
  </si>
  <si>
    <t>WordEditing_1280x720_60_8bit_rgb</t>
  </si>
  <si>
    <t>hm-Range-Ex2</t>
  </si>
  <si>
    <t>GBR psnr</t>
  </si>
  <si>
    <t xml:space="preserve">Sequences: </t>
  </si>
  <si>
    <t>QP:</t>
  </si>
  <si>
    <t>QP12</t>
  </si>
  <si>
    <t>QP17</t>
  </si>
  <si>
    <t>QP22</t>
  </si>
  <si>
    <t>QP27</t>
  </si>
  <si>
    <t>QP32</t>
  </si>
  <si>
    <t>QP37</t>
  </si>
  <si>
    <t>QP42</t>
  </si>
  <si>
    <t>QP47</t>
  </si>
  <si>
    <t>Sequence:</t>
  </si>
  <si>
    <t>Dictionary</t>
  </si>
</sst>
</file>

<file path=xl/styles.xml><?xml version="1.0" encoding="utf-8"?>
<styleSheet xmlns="http://schemas.openxmlformats.org/spreadsheetml/2006/main">
  <numFmts count="2">
    <numFmt numFmtId="164" formatCode="0.00_ "/>
    <numFmt numFmtId="165" formatCode="0.0%"/>
  </numFmts>
  <fonts count="29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sz val="9"/>
      <color indexed="23"/>
      <name val="Arial"/>
      <family val="2"/>
    </font>
    <font>
      <b/>
      <sz val="9"/>
      <color indexed="8"/>
      <name val="Arial"/>
      <family val="2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indexed="8"/>
      <name val="Calibri"/>
      <family val="2"/>
    </font>
    <font>
      <sz val="12"/>
      <color rgb="FF9C0006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2F2F2"/>
      </patternFill>
    </fill>
    <fill>
      <patternFill patternType="solid">
        <fgColor theme="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9" tint="0.59999389629810485"/>
        <bgColor indexed="65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91">
    <xf numFmtId="0" fontId="0" fillId="0" borderId="0"/>
    <xf numFmtId="0" fontId="10" fillId="0" borderId="0"/>
    <xf numFmtId="0" fontId="9" fillId="0" borderId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2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32" borderId="0" applyNumberFormat="0" applyBorder="0" applyAlignment="0" applyProtection="0"/>
    <xf numFmtId="0" fontId="10" fillId="11" borderId="0" applyNumberFormat="0" applyBorder="0" applyAlignment="0" applyProtection="0"/>
    <xf numFmtId="0" fontId="10" fillId="33" borderId="0" applyNumberFormat="0" applyBorder="0" applyAlignment="0" applyProtection="0"/>
    <xf numFmtId="0" fontId="26" fillId="30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28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6" fillId="31" borderId="0" applyNumberFormat="0" applyBorder="0" applyAlignment="0" applyProtection="0"/>
    <xf numFmtId="0" fontId="26" fillId="19" borderId="0" applyNumberFormat="0" applyBorder="0" applyAlignment="0" applyProtection="0"/>
    <xf numFmtId="0" fontId="26" fillId="20" borderId="0" applyNumberFormat="0" applyBorder="0" applyAlignment="0" applyProtection="0"/>
    <xf numFmtId="0" fontId="16" fillId="21" borderId="0" applyNumberFormat="0" applyBorder="0" applyAlignment="0" applyProtection="0"/>
    <xf numFmtId="0" fontId="20" fillId="27" borderId="16" applyNumberFormat="0" applyAlignment="0" applyProtection="0"/>
    <xf numFmtId="0" fontId="22" fillId="22" borderId="17" applyNumberFormat="0" applyAlignment="0" applyProtection="0"/>
    <xf numFmtId="0" fontId="24" fillId="0" borderId="0" applyNumberFormat="0" applyFill="0" applyBorder="0" applyAlignment="0" applyProtection="0"/>
    <xf numFmtId="0" fontId="15" fillId="23" borderId="0" applyNumberFormat="0" applyBorder="0" applyAlignment="0" applyProtection="0"/>
    <xf numFmtId="0" fontId="12" fillId="0" borderId="22" applyNumberFormat="0" applyFill="0" applyAlignment="0" applyProtection="0"/>
    <xf numFmtId="0" fontId="13" fillId="0" borderId="18" applyNumberFormat="0" applyFill="0" applyAlignment="0" applyProtection="0"/>
    <xf numFmtId="0" fontId="14" fillId="0" borderId="23" applyNumberFormat="0" applyFill="0" applyAlignment="0" applyProtection="0"/>
    <xf numFmtId="0" fontId="14" fillId="0" borderId="0" applyNumberFormat="0" applyFill="0" applyBorder="0" applyAlignment="0" applyProtection="0"/>
    <xf numFmtId="0" fontId="18" fillId="24" borderId="16" applyNumberFormat="0" applyAlignment="0" applyProtection="0"/>
    <xf numFmtId="0" fontId="21" fillId="0" borderId="19" applyNumberFormat="0" applyFill="0" applyAlignment="0" applyProtection="0"/>
    <xf numFmtId="0" fontId="17" fillId="25" borderId="0" applyNumberFormat="0" applyBorder="0" applyAlignment="0" applyProtection="0"/>
    <xf numFmtId="0" fontId="10" fillId="0" borderId="0"/>
    <xf numFmtId="0" fontId="10" fillId="26" borderId="20" applyNumberFormat="0" applyFont="0" applyAlignment="0" applyProtection="0"/>
    <xf numFmtId="0" fontId="19" fillId="27" borderId="21" applyNumberFormat="0" applyAlignment="0" applyProtection="0"/>
    <xf numFmtId="0" fontId="11" fillId="0" borderId="0" applyNumberFormat="0" applyFill="0" applyBorder="0" applyAlignment="0" applyProtection="0"/>
    <xf numFmtId="0" fontId="25" fillId="0" borderId="24" applyNumberFormat="0" applyFill="0" applyAlignment="0" applyProtection="0"/>
    <xf numFmtId="0" fontId="23" fillId="0" borderId="0" applyNumberFormat="0" applyFill="0" applyBorder="0" applyAlignment="0" applyProtection="0"/>
    <xf numFmtId="0" fontId="3" fillId="0" borderId="0"/>
    <xf numFmtId="0" fontId="2" fillId="0" borderId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2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26" borderId="20" applyNumberFormat="0" applyFont="0" applyAlignment="0" applyProtection="0"/>
    <xf numFmtId="0" fontId="11" fillId="0" borderId="0" applyNumberFormat="0" applyFill="0" applyBorder="0" applyAlignment="0" applyProtection="0"/>
    <xf numFmtId="0" fontId="12" fillId="0" borderId="22" applyNumberFormat="0" applyFill="0" applyAlignment="0" applyProtection="0"/>
    <xf numFmtId="0" fontId="13" fillId="0" borderId="18" applyNumberFormat="0" applyFill="0" applyAlignment="0" applyProtection="0"/>
    <xf numFmtId="0" fontId="14" fillId="0" borderId="23" applyNumberFormat="0" applyFill="0" applyAlignment="0" applyProtection="0"/>
    <xf numFmtId="0" fontId="14" fillId="0" borderId="0" applyNumberFormat="0" applyFill="0" applyBorder="0" applyAlignment="0" applyProtection="0"/>
    <xf numFmtId="0" fontId="15" fillId="23" borderId="0" applyNumberFormat="0" applyBorder="0" applyAlignment="0" applyProtection="0"/>
    <xf numFmtId="0" fontId="17" fillId="25" borderId="0" applyNumberFormat="0" applyBorder="0" applyAlignment="0" applyProtection="0"/>
    <xf numFmtId="0" fontId="18" fillId="24" borderId="16" applyNumberFormat="0" applyAlignment="0" applyProtection="0"/>
    <xf numFmtId="0" fontId="19" fillId="27" borderId="21" applyNumberFormat="0" applyAlignment="0" applyProtection="0"/>
    <xf numFmtId="0" fontId="20" fillId="27" borderId="16" applyNumberFormat="0" applyAlignment="0" applyProtection="0"/>
    <xf numFmtId="0" fontId="21" fillId="0" borderId="19" applyNumberFormat="0" applyFill="0" applyAlignment="0" applyProtection="0"/>
    <xf numFmtId="0" fontId="22" fillId="22" borderId="17" applyNumberFormat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24" applyNumberFormat="0" applyFill="0" applyAlignment="0" applyProtection="0"/>
    <xf numFmtId="0" fontId="26" fillId="28" borderId="0" applyNumberFormat="0" applyBorder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26" fillId="30" borderId="0" applyNumberFormat="0" applyBorder="0" applyAlignment="0" applyProtection="0"/>
    <xf numFmtId="0" fontId="26" fillId="17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26" fillId="12" borderId="0" applyNumberFormat="0" applyBorder="0" applyAlignment="0" applyProtection="0"/>
    <xf numFmtId="0" fontId="26" fillId="18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31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26" fillId="14" borderId="0" applyNumberFormat="0" applyBorder="0" applyAlignment="0" applyProtection="0"/>
    <xf numFmtId="0" fontId="26" fillId="19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26" fillId="15" borderId="0" applyNumberFormat="0" applyBorder="0" applyAlignment="0" applyProtection="0"/>
    <xf numFmtId="0" fontId="26" fillId="20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26" fillId="16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6" borderId="20" applyNumberFormat="0" applyFont="0" applyAlignment="0" applyProtection="0"/>
    <xf numFmtId="0" fontId="1" fillId="0" borderId="0"/>
    <xf numFmtId="0" fontId="27" fillId="0" borderId="0"/>
    <xf numFmtId="0" fontId="28" fillId="21" borderId="0" applyNumberFormat="0" applyBorder="0" applyAlignment="0" applyProtection="0"/>
    <xf numFmtId="0" fontId="1" fillId="0" borderId="0"/>
    <xf numFmtId="0" fontId="1" fillId="26" borderId="20" applyNumberFormat="0" applyFont="0" applyAlignment="0" applyProtection="0"/>
    <xf numFmtId="0" fontId="1" fillId="0" borderId="0"/>
    <xf numFmtId="0" fontId="1" fillId="26" borderId="20" applyNumberFormat="0" applyFont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26" borderId="20" applyNumberFormat="0" applyFont="0" applyAlignment="0" applyProtection="0"/>
    <xf numFmtId="0" fontId="1" fillId="9" borderId="0" applyNumberFormat="0" applyBorder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20" applyNumberFormat="0" applyFont="0" applyAlignment="0" applyProtection="0"/>
    <xf numFmtId="0" fontId="1" fillId="5" borderId="0" applyNumberFormat="0" applyBorder="0" applyAlignment="0" applyProtection="0"/>
    <xf numFmtId="0" fontId="1" fillId="32" borderId="0" applyNumberFormat="0" applyBorder="0" applyAlignment="0" applyProtection="0"/>
    <xf numFmtId="0" fontId="1" fillId="29" borderId="0" applyNumberFormat="0" applyBorder="0" applyAlignment="0" applyProtection="0"/>
    <xf numFmtId="0" fontId="1" fillId="6" borderId="0" applyNumberFormat="0" applyBorder="0" applyAlignment="0" applyProtection="0"/>
    <xf numFmtId="0" fontId="1" fillId="3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6" borderId="20" applyNumberFormat="0" applyFont="0" applyAlignment="0" applyProtection="0"/>
    <xf numFmtId="0" fontId="28" fillId="21" borderId="0" applyNumberFormat="0" applyBorder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6" borderId="20" applyNumberFormat="0" applyFont="0" applyAlignment="0" applyProtection="0"/>
    <xf numFmtId="0" fontId="1" fillId="0" borderId="0"/>
    <xf numFmtId="0" fontId="1" fillId="26" borderId="20" applyNumberFormat="0" applyFont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6" borderId="20" applyNumberFormat="0" applyFont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6" borderId="20" applyNumberFormat="0" applyFont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6" borderId="20" applyNumberFormat="0" applyFont="0" applyAlignment="0" applyProtection="0"/>
    <xf numFmtId="0" fontId="1" fillId="0" borderId="0"/>
    <xf numFmtId="0" fontId="1" fillId="26" borderId="20" applyNumberFormat="0" applyFont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6" borderId="20" applyNumberFormat="0" applyFont="0" applyAlignment="0" applyProtection="0"/>
    <xf numFmtId="0" fontId="1" fillId="0" borderId="0"/>
    <xf numFmtId="0" fontId="1" fillId="26" borderId="20" applyNumberFormat="0" applyFont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6" borderId="20" applyNumberFormat="0" applyFont="0" applyAlignment="0" applyProtection="0"/>
    <xf numFmtId="0" fontId="1" fillId="3" borderId="0" applyNumberFormat="0" applyBorder="0" applyAlignment="0" applyProtection="0"/>
    <xf numFmtId="0" fontId="1" fillId="29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32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33" borderId="0" applyNumberFormat="0" applyBorder="0" applyAlignment="0" applyProtection="0"/>
  </cellStyleXfs>
  <cellXfs count="169">
    <xf numFmtId="0" fontId="0" fillId="0" borderId="0" xfId="0"/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1" xfId="0" applyFont="1" applyBorder="1"/>
    <xf numFmtId="0" fontId="5" fillId="0" borderId="2" xfId="0" applyFont="1" applyBorder="1"/>
    <xf numFmtId="0" fontId="5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7" xfId="0" applyFont="1" applyBorder="1"/>
    <xf numFmtId="164" fontId="5" fillId="2" borderId="6" xfId="0" applyNumberFormat="1" applyFont="1" applyFill="1" applyBorder="1" applyAlignment="1"/>
    <xf numFmtId="165" fontId="5" fillId="0" borderId="4" xfId="0" applyNumberFormat="1" applyFont="1" applyBorder="1" applyAlignment="1">
      <alignment horizontal="center"/>
    </xf>
    <xf numFmtId="165" fontId="5" fillId="0" borderId="5" xfId="0" applyNumberFormat="1" applyFont="1" applyBorder="1" applyAlignment="1">
      <alignment horizontal="center"/>
    </xf>
    <xf numFmtId="165" fontId="5" fillId="0" borderId="6" xfId="0" applyNumberFormat="1" applyFont="1" applyBorder="1" applyAlignment="1">
      <alignment horizontal="center"/>
    </xf>
    <xf numFmtId="0" fontId="5" fillId="0" borderId="8" xfId="0" applyFont="1" applyBorder="1"/>
    <xf numFmtId="164" fontId="5" fillId="2" borderId="10" xfId="0" applyNumberFormat="1" applyFont="1" applyFill="1" applyBorder="1" applyAlignment="1"/>
    <xf numFmtId="164" fontId="5" fillId="2" borderId="0" xfId="0" applyNumberFormat="1" applyFont="1" applyFill="1" applyBorder="1"/>
    <xf numFmtId="0" fontId="5" fillId="0" borderId="0" xfId="0" applyFont="1" applyBorder="1"/>
    <xf numFmtId="0" fontId="5" fillId="0" borderId="11" xfId="0" applyFont="1" applyBorder="1"/>
    <xf numFmtId="164" fontId="5" fillId="2" borderId="14" xfId="0" applyNumberFormat="1" applyFont="1" applyFill="1" applyBorder="1" applyAlignment="1"/>
    <xf numFmtId="164" fontId="5" fillId="2" borderId="13" xfId="0" applyNumberFormat="1" applyFont="1" applyFill="1" applyBorder="1"/>
    <xf numFmtId="165" fontId="5" fillId="0" borderId="9" xfId="0" applyNumberFormat="1" applyFont="1" applyBorder="1" applyAlignment="1">
      <alignment horizontal="center"/>
    </xf>
    <xf numFmtId="165" fontId="5" fillId="0" borderId="0" xfId="0" applyNumberFormat="1" applyFont="1" applyBorder="1" applyAlignment="1">
      <alignment horizontal="center"/>
    </xf>
    <xf numFmtId="165" fontId="5" fillId="0" borderId="10" xfId="0" applyNumberFormat="1" applyFont="1" applyBorder="1" applyAlignment="1">
      <alignment horizontal="center"/>
    </xf>
    <xf numFmtId="165" fontId="5" fillId="0" borderId="12" xfId="0" applyNumberFormat="1" applyFont="1" applyBorder="1" applyAlignment="1">
      <alignment horizontal="center"/>
    </xf>
    <xf numFmtId="165" fontId="5" fillId="0" borderId="13" xfId="0" applyNumberFormat="1" applyFont="1" applyBorder="1" applyAlignment="1">
      <alignment horizontal="center"/>
    </xf>
    <xf numFmtId="165" fontId="5" fillId="0" borderId="14" xfId="0" applyNumberFormat="1" applyFont="1" applyBorder="1" applyAlignment="1">
      <alignment horizontal="center"/>
    </xf>
    <xf numFmtId="165" fontId="5" fillId="0" borderId="1" xfId="0" applyNumberFormat="1" applyFont="1" applyBorder="1" applyAlignment="1">
      <alignment horizontal="center"/>
    </xf>
    <xf numFmtId="165" fontId="5" fillId="0" borderId="2" xfId="0" applyNumberFormat="1" applyFont="1" applyBorder="1" applyAlignment="1">
      <alignment horizontal="center"/>
    </xf>
    <xf numFmtId="165" fontId="5" fillId="0" borderId="3" xfId="0" applyNumberFormat="1" applyFont="1" applyBorder="1" applyAlignment="1">
      <alignment horizontal="center"/>
    </xf>
    <xf numFmtId="164" fontId="5" fillId="0" borderId="0" xfId="0" applyNumberFormat="1" applyFont="1"/>
    <xf numFmtId="0" fontId="6" fillId="0" borderId="0" xfId="0" applyFont="1"/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165" fontId="7" fillId="0" borderId="13" xfId="0" applyNumberFormat="1" applyFont="1" applyBorder="1" applyAlignment="1">
      <alignment horizontal="center"/>
    </xf>
    <xf numFmtId="165" fontId="7" fillId="0" borderId="14" xfId="0" applyNumberFormat="1" applyFont="1" applyBorder="1" applyAlignment="1">
      <alignment horizontal="center"/>
    </xf>
    <xf numFmtId="0" fontId="6" fillId="0" borderId="7" xfId="0" applyFont="1" applyBorder="1"/>
    <xf numFmtId="0" fontId="5" fillId="0" borderId="10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5" xfId="0" applyFont="1" applyBorder="1"/>
    <xf numFmtId="0" fontId="8" fillId="0" borderId="7" xfId="0" applyFont="1" applyBorder="1"/>
    <xf numFmtId="0" fontId="5" fillId="0" borderId="4" xfId="0" applyFont="1" applyBorder="1"/>
    <xf numFmtId="0" fontId="5" fillId="0" borderId="9" xfId="0" applyFont="1" applyBorder="1"/>
    <xf numFmtId="0" fontId="5" fillId="0" borderId="12" xfId="0" applyFont="1" applyBorder="1"/>
    <xf numFmtId="164" fontId="5" fillId="2" borderId="6" xfId="0" applyNumberFormat="1" applyFont="1" applyFill="1" applyBorder="1"/>
    <xf numFmtId="164" fontId="5" fillId="2" borderId="9" xfId="0" applyNumberFormat="1" applyFont="1" applyFill="1" applyBorder="1"/>
    <xf numFmtId="164" fontId="5" fillId="2" borderId="12" xfId="0" applyNumberFormat="1" applyFont="1" applyFill="1" applyBorder="1"/>
    <xf numFmtId="164" fontId="5" fillId="0" borderId="0" xfId="0" applyNumberFormat="1" applyFont="1" applyBorder="1"/>
    <xf numFmtId="0" fontId="5" fillId="0" borderId="5" xfId="0" applyFont="1" applyBorder="1"/>
    <xf numFmtId="164" fontId="5" fillId="2" borderId="2" xfId="0" applyNumberFormat="1" applyFont="1" applyFill="1" applyBorder="1"/>
    <xf numFmtId="164" fontId="5" fillId="2" borderId="3" xfId="0" applyNumberFormat="1" applyFont="1" applyFill="1" applyBorder="1"/>
    <xf numFmtId="164" fontId="5" fillId="2" borderId="1" xfId="0" applyNumberFormat="1" applyFont="1" applyFill="1" applyBorder="1"/>
    <xf numFmtId="0" fontId="6" fillId="0" borderId="4" xfId="0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9" fontId="5" fillId="0" borderId="9" xfId="0" applyNumberFormat="1" applyFont="1" applyBorder="1" applyAlignment="1">
      <alignment horizontal="center"/>
    </xf>
    <xf numFmtId="9" fontId="5" fillId="0" borderId="0" xfId="0" applyNumberFormat="1" applyFont="1" applyBorder="1" applyAlignment="1">
      <alignment horizontal="center"/>
    </xf>
    <xf numFmtId="9" fontId="5" fillId="0" borderId="10" xfId="0" applyNumberFormat="1" applyFont="1" applyBorder="1" applyAlignment="1">
      <alignment horizontal="center"/>
    </xf>
    <xf numFmtId="9" fontId="5" fillId="0" borderId="12" xfId="0" applyNumberFormat="1" applyFont="1" applyBorder="1" applyAlignment="1">
      <alignment horizontal="center"/>
    </xf>
    <xf numFmtId="9" fontId="5" fillId="0" borderId="13" xfId="0" applyNumberFormat="1" applyFont="1" applyBorder="1" applyAlignment="1">
      <alignment horizontal="center"/>
    </xf>
    <xf numFmtId="9" fontId="5" fillId="0" borderId="14" xfId="0" applyNumberFormat="1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164" fontId="5" fillId="2" borderId="5" xfId="0" applyNumberFormat="1" applyFont="1" applyFill="1" applyBorder="1"/>
    <xf numFmtId="164" fontId="5" fillId="2" borderId="6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 applyAlignment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 applyAlignment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 applyAlignment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 applyAlignment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 applyAlignment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 applyAlignment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 applyAlignment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 applyAlignment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 applyAlignment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6" xfId="0" applyNumberFormat="1" applyFont="1" applyFill="1" applyBorder="1" applyAlignment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4" xfId="0" applyNumberFormat="1" applyFont="1" applyFill="1" applyBorder="1"/>
    <xf numFmtId="164" fontId="5" fillId="2" borderId="5" xfId="0" applyNumberFormat="1" applyFont="1" applyFill="1" applyBorder="1"/>
    <xf numFmtId="164" fontId="5" fillId="2" borderId="10" xfId="0" applyNumberFormat="1" applyFont="1" applyFill="1" applyBorder="1" applyAlignment="1"/>
    <xf numFmtId="164" fontId="5" fillId="2" borderId="4" xfId="0" applyNumberFormat="1" applyFont="1" applyFill="1" applyBorder="1"/>
    <xf numFmtId="164" fontId="5" fillId="2" borderId="5" xfId="0" applyNumberFormat="1" applyFont="1" applyFill="1" applyBorder="1"/>
  </cellXfs>
  <cellStyles count="291">
    <cellStyle name="20% - Accent1" xfId="77" builtinId="30" customBuiltin="1"/>
    <cellStyle name="20% - Accent1 2" xfId="3"/>
    <cellStyle name="20% - Accent1 2 2" xfId="47"/>
    <cellStyle name="20% - Accent1 2 2 2" xfId="265"/>
    <cellStyle name="20% - Accent1 2 2 3" xfId="181"/>
    <cellStyle name="20% - Accent1 2 3" xfId="159"/>
    <cellStyle name="20% - Accent1 2 4" xfId="209"/>
    <cellStyle name="20% - Accent1 2 5" xfId="122"/>
    <cellStyle name="20% - Accent1 2 6" xfId="101"/>
    <cellStyle name="20% - Accent1 3" xfId="138"/>
    <cellStyle name="20% - Accent1 3 2" xfId="195"/>
    <cellStyle name="20% - Accent1 3 2 2" xfId="279"/>
    <cellStyle name="20% - Accent1 3 3" xfId="237"/>
    <cellStyle name="20% - Accent1 4" xfId="165"/>
    <cellStyle name="20% - Accent1 4 2" xfId="249"/>
    <cellStyle name="20% - Accent1 5" xfId="221"/>
    <cellStyle name="20% - Accent2" xfId="81" builtinId="34" customBuiltin="1"/>
    <cellStyle name="20% - Accent2 2" xfId="4"/>
    <cellStyle name="20% - Accent2 2 2" xfId="48"/>
    <cellStyle name="20% - Accent2 2 2 2" xfId="267"/>
    <cellStyle name="20% - Accent2 2 2 3" xfId="183"/>
    <cellStyle name="20% - Accent2 2 3" xfId="145"/>
    <cellStyle name="20% - Accent2 2 4" xfId="211"/>
    <cellStyle name="20% - Accent2 2 5" xfId="124"/>
    <cellStyle name="20% - Accent2 2 6" xfId="102"/>
    <cellStyle name="20% - Accent2 3" xfId="140"/>
    <cellStyle name="20% - Accent2 3 2" xfId="197"/>
    <cellStyle name="20% - Accent2 3 2 2" xfId="281"/>
    <cellStyle name="20% - Accent2 3 3" xfId="239"/>
    <cellStyle name="20% - Accent2 4" xfId="167"/>
    <cellStyle name="20% - Accent2 4 2" xfId="251"/>
    <cellStyle name="20% - Accent2 5" xfId="223"/>
    <cellStyle name="20% - Accent3" xfId="85" builtinId="38" customBuiltin="1"/>
    <cellStyle name="20% - Accent3 2" xfId="5"/>
    <cellStyle name="20% - Accent3 2 2" xfId="49"/>
    <cellStyle name="20% - Accent3 2 2 2" xfId="269"/>
    <cellStyle name="20% - Accent3 2 2 3" xfId="185"/>
    <cellStyle name="20% - Accent3 2 3" xfId="155"/>
    <cellStyle name="20% - Accent3 2 4" xfId="213"/>
    <cellStyle name="20% - Accent3 2 5" xfId="126"/>
    <cellStyle name="20% - Accent3 2 6" xfId="103"/>
    <cellStyle name="20% - Accent3 3" xfId="143"/>
    <cellStyle name="20% - Accent3 3 2" xfId="199"/>
    <cellStyle name="20% - Accent3 3 2 2" xfId="283"/>
    <cellStyle name="20% - Accent3 3 3" xfId="241"/>
    <cellStyle name="20% - Accent3 4" xfId="169"/>
    <cellStyle name="20% - Accent3 4 2" xfId="253"/>
    <cellStyle name="20% - Accent3 5" xfId="225"/>
    <cellStyle name="20% - Accent4" xfId="89" builtinId="42" customBuiltin="1"/>
    <cellStyle name="20% - Accent4 2" xfId="6"/>
    <cellStyle name="20% - Accent4 2 2" xfId="50"/>
    <cellStyle name="20% - Accent4 2 2 2" xfId="271"/>
    <cellStyle name="20% - Accent4 2 2 3" xfId="187"/>
    <cellStyle name="20% - Accent4 2 3" xfId="158"/>
    <cellStyle name="20% - Accent4 2 4" xfId="215"/>
    <cellStyle name="20% - Accent4 2 5" xfId="128"/>
    <cellStyle name="20% - Accent4 2 6" xfId="104"/>
    <cellStyle name="20% - Accent4 3" xfId="146"/>
    <cellStyle name="20% - Accent4 3 2" xfId="201"/>
    <cellStyle name="20% - Accent4 3 2 2" xfId="285"/>
    <cellStyle name="20% - Accent4 3 3" xfId="243"/>
    <cellStyle name="20% - Accent4 4" xfId="171"/>
    <cellStyle name="20% - Accent4 4 2" xfId="255"/>
    <cellStyle name="20% - Accent4 5" xfId="227"/>
    <cellStyle name="20% - Accent5" xfId="93" builtinId="46" customBuiltin="1"/>
    <cellStyle name="20% - Accent5 2" xfId="7"/>
    <cellStyle name="20% - Accent5 2 2" xfId="51"/>
    <cellStyle name="20% - Accent5 2 2 2" xfId="273"/>
    <cellStyle name="20% - Accent5 2 2 3" xfId="189"/>
    <cellStyle name="20% - Accent5 2 3" xfId="150"/>
    <cellStyle name="20% - Accent5 2 4" xfId="217"/>
    <cellStyle name="20% - Accent5 2 5" xfId="130"/>
    <cellStyle name="20% - Accent5 2 6" xfId="105"/>
    <cellStyle name="20% - Accent5 3" xfId="148"/>
    <cellStyle name="20% - Accent5 3 2" xfId="203"/>
    <cellStyle name="20% - Accent5 3 2 2" xfId="287"/>
    <cellStyle name="20% - Accent5 3 3" xfId="245"/>
    <cellStyle name="20% - Accent5 4" xfId="173"/>
    <cellStyle name="20% - Accent5 4 2" xfId="257"/>
    <cellStyle name="20% - Accent5 5" xfId="229"/>
    <cellStyle name="20% - Accent6" xfId="97" builtinId="50" customBuiltin="1"/>
    <cellStyle name="20% - Accent6 2" xfId="8"/>
    <cellStyle name="20% - Accent6 2 2" xfId="52"/>
    <cellStyle name="20% - Accent6 2 2 2" xfId="275"/>
    <cellStyle name="20% - Accent6 2 2 3" xfId="191"/>
    <cellStyle name="20% - Accent6 2 3" xfId="160"/>
    <cellStyle name="20% - Accent6 2 4" xfId="219"/>
    <cellStyle name="20% - Accent6 2 5" xfId="132"/>
    <cellStyle name="20% - Accent6 2 6" xfId="106"/>
    <cellStyle name="20% - Accent6 3" xfId="151"/>
    <cellStyle name="20% - Accent6 3 2" xfId="205"/>
    <cellStyle name="20% - Accent6 3 2 2" xfId="289"/>
    <cellStyle name="20% - Accent6 3 3" xfId="247"/>
    <cellStyle name="20% - Accent6 4" xfId="175"/>
    <cellStyle name="20% - Accent6 4 2" xfId="259"/>
    <cellStyle name="20% - Accent6 5" xfId="231"/>
    <cellStyle name="40% - Accent1" xfId="78" builtinId="31" customBuiltin="1"/>
    <cellStyle name="40% - Accent1 2" xfId="9"/>
    <cellStyle name="40% - Accent1 2 2" xfId="53"/>
    <cellStyle name="40% - Accent1 2 2 2" xfId="266"/>
    <cellStyle name="40% - Accent1 2 2 3" xfId="182"/>
    <cellStyle name="40% - Accent1 2 3" xfId="157"/>
    <cellStyle name="40% - Accent1 2 4" xfId="210"/>
    <cellStyle name="40% - Accent1 2 5" xfId="123"/>
    <cellStyle name="40% - Accent1 2 6" xfId="107"/>
    <cellStyle name="40% - Accent1 3" xfId="139"/>
    <cellStyle name="40% - Accent1 3 2" xfId="196"/>
    <cellStyle name="40% - Accent1 3 2 2" xfId="280"/>
    <cellStyle name="40% - Accent1 3 3" xfId="238"/>
    <cellStyle name="40% - Accent1 4" xfId="166"/>
    <cellStyle name="40% - Accent1 4 2" xfId="250"/>
    <cellStyle name="40% - Accent1 5" xfId="222"/>
    <cellStyle name="40% - Accent2" xfId="82" builtinId="35" customBuiltin="1"/>
    <cellStyle name="40% - Accent2 2" xfId="10"/>
    <cellStyle name="40% - Accent2 2 2" xfId="54"/>
    <cellStyle name="40% - Accent2 2 2 2" xfId="268"/>
    <cellStyle name="40% - Accent2 2 2 3" xfId="184"/>
    <cellStyle name="40% - Accent2 2 3" xfId="137"/>
    <cellStyle name="40% - Accent2 2 4" xfId="212"/>
    <cellStyle name="40% - Accent2 2 5" xfId="125"/>
    <cellStyle name="40% - Accent2 2 6" xfId="108"/>
    <cellStyle name="40% - Accent2 3" xfId="141"/>
    <cellStyle name="40% - Accent2 3 2" xfId="198"/>
    <cellStyle name="40% - Accent2 3 2 2" xfId="282"/>
    <cellStyle name="40% - Accent2 3 3" xfId="240"/>
    <cellStyle name="40% - Accent2 4" xfId="168"/>
    <cellStyle name="40% - Accent2 4 2" xfId="252"/>
    <cellStyle name="40% - Accent2 5" xfId="224"/>
    <cellStyle name="40% - Accent3" xfId="86" builtinId="39" customBuiltin="1"/>
    <cellStyle name="40% - Accent3 2" xfId="11"/>
    <cellStyle name="40% - Accent3 2 2" xfId="55"/>
    <cellStyle name="40% - Accent3 2 2 2" xfId="270"/>
    <cellStyle name="40% - Accent3 2 2 3" xfId="186"/>
    <cellStyle name="40% - Accent3 2 3" xfId="153"/>
    <cellStyle name="40% - Accent3 2 4" xfId="214"/>
    <cellStyle name="40% - Accent3 2 5" xfId="127"/>
    <cellStyle name="40% - Accent3 2 6" xfId="109"/>
    <cellStyle name="40% - Accent3 3" xfId="144"/>
    <cellStyle name="40% - Accent3 3 2" xfId="200"/>
    <cellStyle name="40% - Accent3 3 2 2" xfId="284"/>
    <cellStyle name="40% - Accent3 3 3" xfId="242"/>
    <cellStyle name="40% - Accent3 4" xfId="170"/>
    <cellStyle name="40% - Accent3 4 2" xfId="254"/>
    <cellStyle name="40% - Accent3 5" xfId="226"/>
    <cellStyle name="40% - Accent4" xfId="90" builtinId="43" customBuiltin="1"/>
    <cellStyle name="40% - Accent4 2" xfId="12"/>
    <cellStyle name="40% - Accent4 2 2" xfId="56"/>
    <cellStyle name="40% - Accent4 2 2 2" xfId="272"/>
    <cellStyle name="40% - Accent4 2 2 3" xfId="188"/>
    <cellStyle name="40% - Accent4 2 3" xfId="156"/>
    <cellStyle name="40% - Accent4 2 4" xfId="216"/>
    <cellStyle name="40% - Accent4 2 5" xfId="129"/>
    <cellStyle name="40% - Accent4 2 6" xfId="110"/>
    <cellStyle name="40% - Accent4 3" xfId="147"/>
    <cellStyle name="40% - Accent4 3 2" xfId="202"/>
    <cellStyle name="40% - Accent4 3 2 2" xfId="286"/>
    <cellStyle name="40% - Accent4 3 3" xfId="244"/>
    <cellStyle name="40% - Accent4 4" xfId="172"/>
    <cellStyle name="40% - Accent4 4 2" xfId="256"/>
    <cellStyle name="40% - Accent4 5" xfId="228"/>
    <cellStyle name="40% - Accent5" xfId="94" builtinId="47" customBuiltin="1"/>
    <cellStyle name="40% - Accent5 2" xfId="13"/>
    <cellStyle name="40% - Accent5 2 2" xfId="57"/>
    <cellStyle name="40% - Accent5 2 2 2" xfId="274"/>
    <cellStyle name="40% - Accent5 2 2 3" xfId="190"/>
    <cellStyle name="40% - Accent5 2 3" xfId="142"/>
    <cellStyle name="40% - Accent5 2 4" xfId="218"/>
    <cellStyle name="40% - Accent5 2 5" xfId="131"/>
    <cellStyle name="40% - Accent5 2 6" xfId="111"/>
    <cellStyle name="40% - Accent5 3" xfId="149"/>
    <cellStyle name="40% - Accent5 3 2" xfId="204"/>
    <cellStyle name="40% - Accent5 3 2 2" xfId="288"/>
    <cellStyle name="40% - Accent5 3 3" xfId="246"/>
    <cellStyle name="40% - Accent5 4" xfId="174"/>
    <cellStyle name="40% - Accent5 4 2" xfId="258"/>
    <cellStyle name="40% - Accent5 5" xfId="230"/>
    <cellStyle name="40% - Accent6" xfId="98" builtinId="51" customBuiltin="1"/>
    <cellStyle name="40% - Accent6 2" xfId="14"/>
    <cellStyle name="40% - Accent6 2 2" xfId="58"/>
    <cellStyle name="40% - Accent6 2 2 2" xfId="276"/>
    <cellStyle name="40% - Accent6 2 2 3" xfId="192"/>
    <cellStyle name="40% - Accent6 2 3" xfId="161"/>
    <cellStyle name="40% - Accent6 2 4" xfId="220"/>
    <cellStyle name="40% - Accent6 2 5" xfId="133"/>
    <cellStyle name="40% - Accent6 2 6" xfId="112"/>
    <cellStyle name="40% - Accent6 3" xfId="152"/>
    <cellStyle name="40% - Accent6 3 2" xfId="206"/>
    <cellStyle name="40% - Accent6 3 2 2" xfId="290"/>
    <cellStyle name="40% - Accent6 3 3" xfId="248"/>
    <cellStyle name="40% - Accent6 4" xfId="176"/>
    <cellStyle name="40% - Accent6 4 2" xfId="260"/>
    <cellStyle name="40% - Accent6 5" xfId="232"/>
    <cellStyle name="60% - Accent1" xfId="79" builtinId="32" customBuiltin="1"/>
    <cellStyle name="60% - Accent1 2" xfId="15"/>
    <cellStyle name="60% - Accent2" xfId="83" builtinId="36" customBuiltin="1"/>
    <cellStyle name="60% - Accent2 2" xfId="16"/>
    <cellStyle name="60% - Accent3" xfId="87" builtinId="40" customBuiltin="1"/>
    <cellStyle name="60% - Accent3 2" xfId="17"/>
    <cellStyle name="60% - Accent4" xfId="91" builtinId="44" customBuiltin="1"/>
    <cellStyle name="60% - Accent4 2" xfId="18"/>
    <cellStyle name="60% - Accent5" xfId="95" builtinId="48" customBuiltin="1"/>
    <cellStyle name="60% - Accent5 2" xfId="19"/>
    <cellStyle name="60% - Accent6" xfId="99" builtinId="52" customBuiltin="1"/>
    <cellStyle name="60% - Accent6 2" xfId="20"/>
    <cellStyle name="Accent1" xfId="76" builtinId="29" customBuiltin="1"/>
    <cellStyle name="Accent1 2" xfId="21"/>
    <cellStyle name="Accent2" xfId="80" builtinId="33" customBuiltin="1"/>
    <cellStyle name="Accent2 2" xfId="22"/>
    <cellStyle name="Accent3" xfId="84" builtinId="37" customBuiltin="1"/>
    <cellStyle name="Accent3 2" xfId="23"/>
    <cellStyle name="Accent4" xfId="88" builtinId="41" customBuiltin="1"/>
    <cellStyle name="Accent4 2" xfId="24"/>
    <cellStyle name="Accent5" xfId="92" builtinId="45" customBuiltin="1"/>
    <cellStyle name="Accent5 2" xfId="25"/>
    <cellStyle name="Accent6" xfId="96" builtinId="49" customBuiltin="1"/>
    <cellStyle name="Accent6 2" xfId="26"/>
    <cellStyle name="Bad 2" xfId="27"/>
    <cellStyle name="Bad 3" xfId="164"/>
    <cellStyle name="Bad 4" xfId="117"/>
    <cellStyle name="Calculation" xfId="70" builtinId="22" customBuiltin="1"/>
    <cellStyle name="Calculation 2" xfId="28"/>
    <cellStyle name="Check Cell" xfId="72" builtinId="23" customBuiltin="1"/>
    <cellStyle name="Check Cell 2" xfId="29"/>
    <cellStyle name="Explanatory Text" xfId="74" builtinId="53" customBuiltin="1"/>
    <cellStyle name="Explanatory Text 2" xfId="30"/>
    <cellStyle name="Good" xfId="66" builtinId="26" customBuiltin="1"/>
    <cellStyle name="Good 2" xfId="31"/>
    <cellStyle name="Heading 1" xfId="62" builtinId="16" customBuiltin="1"/>
    <cellStyle name="Heading 1 2" xfId="32"/>
    <cellStyle name="Heading 2" xfId="63" builtinId="17" customBuiltin="1"/>
    <cellStyle name="Heading 2 2" xfId="33"/>
    <cellStyle name="Heading 3" xfId="64" builtinId="18" customBuiltin="1"/>
    <cellStyle name="Heading 3 2" xfId="34"/>
    <cellStyle name="Heading 4" xfId="65" builtinId="19" customBuiltin="1"/>
    <cellStyle name="Heading 4 2" xfId="35"/>
    <cellStyle name="Input" xfId="68" builtinId="20" customBuiltin="1"/>
    <cellStyle name="Input 2" xfId="36"/>
    <cellStyle name="Linked Cell" xfId="71" builtinId="24" customBuiltin="1"/>
    <cellStyle name="Linked Cell 2" xfId="37"/>
    <cellStyle name="Neutral" xfId="67" builtinId="28" customBuiltin="1"/>
    <cellStyle name="Neutral 2" xfId="38"/>
    <cellStyle name="Normal" xfId="0" builtinId="0"/>
    <cellStyle name="Normal 2" xfId="39"/>
    <cellStyle name="Normal 2 2" xfId="59"/>
    <cellStyle name="Normal 2 2 2" xfId="261"/>
    <cellStyle name="Normal 2 2 3" xfId="177"/>
    <cellStyle name="Normal 2 3" xfId="135"/>
    <cellStyle name="Normal 2 4" xfId="207"/>
    <cellStyle name="Normal 2 5" xfId="118"/>
    <cellStyle name="Normal 2 6" xfId="113"/>
    <cellStyle name="Normal 3" xfId="2"/>
    <cellStyle name="Normal 3 2" xfId="179"/>
    <cellStyle name="Normal 3 2 2" xfId="263"/>
    <cellStyle name="Normal 3 3" xfId="162"/>
    <cellStyle name="Normal 3 4" xfId="233"/>
    <cellStyle name="Normal 3 5" xfId="120"/>
    <cellStyle name="Normal 4" xfId="1"/>
    <cellStyle name="Normal 4 2" xfId="193"/>
    <cellStyle name="Normal 4 2 2" xfId="277"/>
    <cellStyle name="Normal 4 3" xfId="235"/>
    <cellStyle name="Normal 4 4" xfId="134"/>
    <cellStyle name="Normal 4 5" xfId="100"/>
    <cellStyle name="Normal 5" xfId="45"/>
    <cellStyle name="Normal 5 2" xfId="115"/>
    <cellStyle name="Normal 6" xfId="46"/>
    <cellStyle name="Normal 6 2" xfId="116"/>
    <cellStyle name="Note 2" xfId="40"/>
    <cellStyle name="Note 2 2" xfId="60"/>
    <cellStyle name="Note 2 2 2" xfId="262"/>
    <cellStyle name="Note 2 2 3" xfId="178"/>
    <cellStyle name="Note 2 3" xfId="154"/>
    <cellStyle name="Note 2 4" xfId="208"/>
    <cellStyle name="Note 2 5" xfId="119"/>
    <cellStyle name="Note 2 6" xfId="114"/>
    <cellStyle name="Note 3" xfId="121"/>
    <cellStyle name="Note 3 2" xfId="180"/>
    <cellStyle name="Note 3 2 2" xfId="264"/>
    <cellStyle name="Note 3 3" xfId="163"/>
    <cellStyle name="Note 3 4" xfId="234"/>
    <cellStyle name="Note 4" xfId="136"/>
    <cellStyle name="Note 4 2" xfId="194"/>
    <cellStyle name="Note 4 2 2" xfId="278"/>
    <cellStyle name="Note 4 3" xfId="236"/>
    <cellStyle name="Output" xfId="69" builtinId="21" customBuiltin="1"/>
    <cellStyle name="Output 2" xfId="41"/>
    <cellStyle name="Title" xfId="61" builtinId="15" customBuiltin="1"/>
    <cellStyle name="Title 2" xfId="42"/>
    <cellStyle name="Total" xfId="75" builtinId="25" customBuiltin="1"/>
    <cellStyle name="Total 2" xfId="43"/>
    <cellStyle name="Warning Text" xfId="73" builtinId="11" customBuiltin="1"/>
    <cellStyle name="Warning Text 2" xfId="44"/>
  </cellStyles>
  <dxfs count="16">
    <dxf>
      <font>
        <color auto="1"/>
      </font>
      <fill>
        <patternFill patternType="solid">
          <fgColor indexed="64"/>
          <bgColor rgb="FFCCFFCC"/>
        </patternFill>
      </fill>
    </dxf>
    <dxf>
      <font>
        <color auto="1"/>
      </font>
      <fill>
        <patternFill>
          <bgColor rgb="FFFFC7CE"/>
        </patternFill>
      </fill>
    </dxf>
    <dxf>
      <font>
        <color auto="1"/>
      </font>
      <fill>
        <patternFill patternType="solid">
          <fgColor indexed="64"/>
          <bgColor rgb="FFCCFFCC"/>
        </patternFill>
      </fill>
    </dxf>
    <dxf>
      <font>
        <color auto="1"/>
      </font>
      <fill>
        <patternFill>
          <bgColor rgb="FFFFC7CE"/>
        </patternFill>
      </fill>
    </dxf>
    <dxf>
      <font>
        <color auto="1"/>
      </font>
      <fill>
        <patternFill patternType="solid">
          <fgColor indexed="64"/>
          <bgColor rgb="FFCCFFCC"/>
        </patternFill>
      </fill>
    </dxf>
    <dxf>
      <font>
        <color auto="1"/>
      </font>
      <fill>
        <patternFill>
          <bgColor rgb="FFFFC7CE"/>
        </patternFill>
      </fill>
    </dxf>
    <dxf>
      <font>
        <color auto="1"/>
      </font>
      <fill>
        <patternFill patternType="solid">
          <fgColor indexed="64"/>
          <bgColor rgb="FFCCFFCC"/>
        </patternFill>
      </fill>
    </dxf>
    <dxf>
      <font>
        <color auto="1"/>
      </font>
      <fill>
        <patternFill>
          <bgColor rgb="FFFFC7CE"/>
        </patternFill>
      </fill>
    </dxf>
    <dxf>
      <font>
        <color auto="1"/>
      </font>
      <fill>
        <patternFill patternType="solid">
          <fgColor indexed="64"/>
          <bgColor rgb="FFCCFFCC"/>
        </patternFill>
      </fill>
    </dxf>
    <dxf>
      <font>
        <color auto="1"/>
      </font>
      <fill>
        <patternFill>
          <bgColor rgb="FFFFC7CE"/>
        </patternFill>
      </fill>
    </dxf>
    <dxf>
      <font>
        <color auto="1"/>
      </font>
      <fill>
        <patternFill patternType="solid">
          <fgColor indexed="64"/>
          <bgColor rgb="FFCCFFCC"/>
        </patternFill>
      </fill>
    </dxf>
    <dxf>
      <font>
        <color auto="1"/>
      </font>
      <fill>
        <patternFill>
          <bgColor rgb="FFFFC7CE"/>
        </patternFill>
      </fill>
    </dxf>
    <dxf>
      <font>
        <color auto="1"/>
      </font>
      <fill>
        <patternFill patternType="solid">
          <fgColor indexed="64"/>
          <bgColor rgb="FFCCFFCC"/>
        </patternFill>
      </fill>
    </dxf>
    <dxf>
      <font>
        <color auto="1"/>
      </font>
      <fill>
        <patternFill>
          <bgColor rgb="FFFFC7CE"/>
        </patternFill>
      </fill>
    </dxf>
    <dxf>
      <font>
        <color auto="1"/>
      </font>
      <fill>
        <patternFill patternType="solid">
          <fgColor indexed="64"/>
          <bgColor rgb="FFCCFFCC"/>
        </patternFill>
      </fill>
    </dxf>
    <dxf>
      <font>
        <color auto="1"/>
      </font>
      <fill>
        <patternFill>
          <bgColor rgb="FFFFC7CE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0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2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4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6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8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0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2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4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6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8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0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2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4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6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8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0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2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4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6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8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9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0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2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3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4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6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8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9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0.xml"/></Relationships>
</file>

<file path=xl/charts/_rels/chart1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1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2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3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4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5.xml"/></Relationships>
</file>

<file path=xl/charts/_rels/chart1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7.xml"/></Relationships>
</file>

<file path=xl/charts/_rels/chart1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8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9.xml"/></Relationships>
</file>

<file path=xl/charts/_rels/chart1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0.xml"/></Relationships>
</file>

<file path=xl/charts/_rels/chart1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1.xml"/></Relationships>
</file>

<file path=xl/charts/_rels/chart1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2.xml"/></Relationships>
</file>

<file path=xl/charts/_rels/chart17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3.xml"/></Relationships>
</file>

<file path=xl/charts/_rels/chart1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4.xml"/></Relationships>
</file>

<file path=xl/charts/_rels/chart17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5.xml"/></Relationships>
</file>

<file path=xl/charts/_rels/chart1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6.xml"/></Relationships>
</file>

<file path=xl/charts/_rels/chart1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7.xml"/></Relationships>
</file>

<file path=xl/charts/_rels/chart1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8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9.xml"/></Relationships>
</file>

<file path=xl/charts/_rels/chart17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0.xml"/></Relationships>
</file>

<file path=xl/charts/_rels/chart17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1.xml"/></Relationships>
</file>

<file path=xl/charts/_rels/chart1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2.xml"/></Relationships>
</file>

<file path=xl/charts/_rels/chart18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3.xml"/></Relationships>
</file>

<file path=xl/charts/_rels/chart18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4.xml"/></Relationships>
</file>

<file path=xl/charts/_rels/chart1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5.xml"/></Relationships>
</file>

<file path=xl/charts/_rels/chart18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6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7.xml"/></Relationships>
</file>

<file path=xl/charts/_rels/chart1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8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9.xml"/></Relationships>
</file>

<file path=xl/charts/_rels/chart18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0.xml"/></Relationships>
</file>

<file path=xl/charts/_rels/chart1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1.xml"/></Relationships>
</file>

<file path=xl/charts/_rels/chart19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2.xml"/></Relationships>
</file>

<file path=xl/charts/_rels/chart19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3.xml"/></Relationships>
</file>

<file path=xl/charts/_rels/chart1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4.xml"/></Relationships>
</file>

<file path=xl/charts/_rels/chart19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5.xml"/></Relationships>
</file>

<file path=xl/charts/_rels/chart19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6.xml"/></Relationships>
</file>

<file path=xl/charts/_rels/chart19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7.xml"/></Relationships>
</file>

<file path=xl/charts/_rels/chart19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8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9.xml"/></Relationships>
</file>

<file path=xl/charts/_rels/chart1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0.xml"/></Relationships>
</file>

<file path=xl/charts/_rels/chart19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1.xml"/></Relationships>
</file>

<file path=xl/charts/_rels/chart20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2.xml"/></Relationships>
</file>

<file path=xl/charts/_rels/chart20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3.xml"/></Relationships>
</file>

<file path=xl/charts/_rels/chart20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4.xml"/></Relationships>
</file>

<file path=xl/charts/_rels/chart20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5.xml"/></Relationships>
</file>

<file path=xl/charts/_rels/chart2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6.xml"/></Relationships>
</file>

<file path=xl/charts/_rels/chart2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7.xml"/></Relationships>
</file>

<file path=xl/charts/_rels/chart20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8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9.xml"/></Relationships>
</file>

<file path=xl/charts/_rels/chart20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0.xml"/></Relationships>
</file>

<file path=xl/charts/_rels/chart2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1.xml"/></Relationships>
</file>

<file path=xl/charts/_rels/chart2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2.xml"/></Relationships>
</file>

<file path=xl/charts/_rels/chart2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3.xml"/></Relationships>
</file>

<file path=xl/charts/_rels/chart2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4.xml"/></Relationships>
</file>

<file path=xl/charts/_rels/chart2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5.xml"/></Relationships>
</file>

<file path=xl/charts/_rels/chart2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6.xml"/></Relationships>
</file>

<file path=xl/charts/_rels/chart2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7.xml"/></Relationships>
</file>

<file path=xl/charts/_rels/chart2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8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9.xml"/></Relationships>
</file>

<file path=xl/charts/_rels/chart2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0.xml"/></Relationships>
</file>

<file path=xl/charts/_rels/chart2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1.xml"/></Relationships>
</file>

<file path=xl/charts/_rels/chart2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2.xml"/></Relationships>
</file>

<file path=xl/charts/_rels/chart2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3.xml"/></Relationships>
</file>

<file path=xl/charts/_rels/chart2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4.xml"/></Relationships>
</file>

<file path=xl/charts/_rels/chart2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5.xml"/></Relationships>
</file>

<file path=xl/charts/_rels/chart2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6.xml"/></Relationships>
</file>

<file path=xl/charts/_rels/chart2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7.xml"/></Relationships>
</file>

<file path=xl/charts/_rels/chart2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8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9.xml"/></Relationships>
</file>

<file path=xl/charts/_rels/chart2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0.xml"/></Relationships>
</file>

<file path=xl/charts/_rels/chart2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1.xml"/></Relationships>
</file>

<file path=xl/charts/_rels/chart2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2.xml"/></Relationships>
</file>

<file path=xl/charts/_rels/chart2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3.xml"/></Relationships>
</file>

<file path=xl/charts/_rels/chart2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4.xml"/></Relationships>
</file>

<file path=xl/charts/_rels/chart2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5.xml"/></Relationships>
</file>

<file path=xl/charts/_rels/chart2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6.xml"/></Relationships>
</file>

<file path=xl/charts/_rels/chart2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7.xml"/></Relationships>
</file>

<file path=xl/charts/_rels/chart2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8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9.xml"/></Relationships>
</file>

<file path=xl/charts/_rels/chart2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0.xml"/></Relationships>
</file>

<file path=xl/charts/_rels/chart2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1.xml"/></Relationships>
</file>

<file path=xl/charts/_rels/chart2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2.xml"/></Relationships>
</file>

<file path=xl/charts/_rels/chart2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3.xml"/></Relationships>
</file>

<file path=xl/charts/_rels/chart2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4.xml"/></Relationships>
</file>

<file path=xl/charts/_rels/chart2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5.xml"/></Relationships>
</file>

<file path=xl/charts/_rels/chart2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6.xml"/></Relationships>
</file>

<file path=xl/charts/_rels/chart2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7.xml"/></Relationships>
</file>

<file path=xl/charts/_rels/chart2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8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9.xml"/></Relationships>
</file>

<file path=xl/charts/_rels/chart2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0.xml"/></Relationships>
</file>

<file path=xl/charts/_rels/chart2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1.xml"/></Relationships>
</file>

<file path=xl/charts/_rels/chart2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2.xml"/></Relationships>
</file>

<file path=xl/charts/_rels/chart2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3.xml"/></Relationships>
</file>

<file path=xl/charts/_rels/chart2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4.xml"/></Relationships>
</file>

<file path=xl/charts/_rels/chart2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5.xml"/></Relationships>
</file>

<file path=xl/charts/_rels/chart2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6.xml"/></Relationships>
</file>

<file path=xl/charts/_rels/chart2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7.xml"/></Relationships>
</file>

<file path=xl/charts/_rels/chart2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8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9.xml"/></Relationships>
</file>

<file path=xl/charts/_rels/chart2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0.xml"/></Relationships>
</file>

<file path=xl/charts/_rels/chart2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1.xml"/></Relationships>
</file>

<file path=xl/charts/_rels/chart2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2.xml"/></Relationships>
</file>

<file path=xl/charts/_rels/chart2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3.xml"/></Relationships>
</file>

<file path=xl/charts/_rels/chart2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4.xml"/></Relationships>
</file>

<file path=xl/charts/_rels/chart2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5.xml"/></Relationships>
</file>

<file path=xl/charts/_rels/chart2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6.xml"/></Relationships>
</file>

<file path=xl/charts/_rels/chart2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7.xml"/></Relationships>
</file>

<file path=xl/charts/_rels/chart2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8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9.xml"/></Relationships>
</file>

<file path=xl/charts/_rels/chart2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0.xml"/></Relationships>
</file>

<file path=xl/charts/_rels/chart2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1.xml"/></Relationships>
</file>

<file path=xl/charts/_rels/chart2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2.xml"/></Relationships>
</file>

<file path=xl/charts/_rels/chart27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3.xml"/></Relationships>
</file>

<file path=xl/charts/_rels/chart2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4.xml"/></Relationships>
</file>

<file path=xl/charts/_rels/chart27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5.xml"/></Relationships>
</file>

<file path=xl/charts/_rels/chart2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6.xml"/></Relationships>
</file>

<file path=xl/charts/_rels/chart2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7.xml"/></Relationships>
</file>

<file path=xl/charts/_rels/chart2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8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9.xml"/></Relationships>
</file>

<file path=xl/charts/_rels/chart27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0.xml"/></Relationships>
</file>

<file path=xl/charts/_rels/chart27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1.xml"/></Relationships>
</file>

<file path=xl/charts/_rels/chart2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2.xml"/></Relationships>
</file>

<file path=xl/charts/_rels/chart28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3.xml"/></Relationships>
</file>

<file path=xl/charts/_rels/chart28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4.xml"/></Relationships>
</file>

<file path=xl/charts/_rels/chart2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5.xml"/></Relationships>
</file>

<file path=xl/charts/_rels/chart28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6.xml"/></Relationships>
</file>

<file path=xl/charts/_rels/chart2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7.xml"/></Relationships>
</file>

<file path=xl/charts/_rels/chart2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8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9.xml"/></Relationships>
</file>

<file path=xl/charts/_rels/chart28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0.xml"/></Relationships>
</file>

<file path=xl/charts/_rels/chart2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1.xml"/></Relationships>
</file>

<file path=xl/charts/_rels/chart29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2.xml"/></Relationships>
</file>

<file path=xl/charts/_rels/chart29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3.xml"/></Relationships>
</file>

<file path=xl/charts/_rels/chart2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4.xml"/></Relationships>
</file>

<file path=xl/charts/_rels/chart29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5.xml"/></Relationships>
</file>

<file path=xl/charts/_rels/chart29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6.xml"/></Relationships>
</file>

<file path=xl/charts/_rels/chart29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7.xml"/></Relationships>
</file>

<file path=xl/charts/_rels/chart29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8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9.xml"/></Relationships>
</file>

<file path=xl/charts/_rels/chart2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0.xml"/></Relationships>
</file>

<file path=xl/charts/_rels/chart29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1.xml"/></Relationships>
</file>

<file path=xl/charts/_rels/chart30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2.xml"/></Relationships>
</file>

<file path=xl/charts/_rels/chart30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3.xml"/></Relationships>
</file>

<file path=xl/charts/_rels/chart30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4.xml"/></Relationships>
</file>

<file path=xl/charts/_rels/chart30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5.xml"/></Relationships>
</file>

<file path=xl/charts/_rels/chart3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6.xml"/></Relationships>
</file>

<file path=xl/charts/_rels/chart3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7.xml"/></Relationships>
</file>

<file path=xl/charts/_rels/chart30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8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9.xml"/></Relationships>
</file>

<file path=xl/charts/_rels/chart30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0.xml"/></Relationships>
</file>

<file path=xl/charts/_rels/chart3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1.xml"/></Relationships>
</file>

<file path=xl/charts/_rels/chart3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2.xml"/></Relationships>
</file>

<file path=xl/charts/_rels/chart3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3.xml"/></Relationships>
</file>

<file path=xl/charts/_rels/chart3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4.xml"/></Relationships>
</file>

<file path=xl/charts/_rels/chart3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5.xml"/></Relationships>
</file>

<file path=xl/charts/_rels/chart3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6.xml"/></Relationships>
</file>

<file path=xl/charts/_rels/chart3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7.xml"/></Relationships>
</file>

<file path=xl/charts/_rels/chart3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8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9.xml"/></Relationships>
</file>

<file path=xl/charts/_rels/chart3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0.xml"/></Relationships>
</file>

<file path=xl/charts/_rels/chart3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1.xml"/></Relationships>
</file>

<file path=xl/charts/_rels/chart3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2.xml"/></Relationships>
</file>

<file path=xl/charts/_rels/chart3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3.xml"/></Relationships>
</file>

<file path=xl/charts/_rels/chart3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4.xml"/></Relationships>
</file>

<file path=xl/charts/_rels/chart3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5.xml"/></Relationships>
</file>

<file path=xl/charts/_rels/chart3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6.xml"/></Relationships>
</file>

<file path=xl/charts/_rels/chart3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7.xml"/></Relationships>
</file>

<file path=xl/charts/_rels/chart3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8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9.xml"/></Relationships>
</file>

<file path=xl/charts/_rels/chart3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356E-2"/>
          <c:y val="0.12523375915756349"/>
          <c:w val="0.8580257258219105"/>
          <c:h val="0.757010036698706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'AI-Main-Plot'!$BM$18</c:f>
              <c:numCache>
                <c:formatCode>0.00_ </c:formatCode>
                <c:ptCount val="1"/>
                <c:pt idx="0">
                  <c:v>13760.1104</c:v>
                </c:pt>
              </c:numCache>
            </c:numRef>
          </c:xVal>
          <c:yVal>
            <c:numRef>
              <c:f>'AI-Main-Plot'!$BQ$18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0421632"/>
        <c:axId val="60293120"/>
      </c:scatterChart>
      <c:valAx>
        <c:axId val="604216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57"/>
              <c:y val="0.929319498614076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293120"/>
        <c:crosses val="autoZero"/>
        <c:crossBetween val="midCat"/>
      </c:valAx>
      <c:valAx>
        <c:axId val="6029312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3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4216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21"/>
          <c:y val="2.0830937088495375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'AI-Main-Plot'!$BM$18</c:f>
              <c:numCache>
                <c:formatCode>0.00_ </c:formatCode>
                <c:ptCount val="1"/>
                <c:pt idx="0">
                  <c:v>13760.1104</c:v>
                </c:pt>
              </c:numCache>
            </c:numRef>
          </c:xVal>
          <c:yVal>
            <c:numRef>
              <c:f>'AI-Main-Plot'!$BN$18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0651392"/>
        <c:axId val="60653952"/>
      </c:scatterChart>
      <c:valAx>
        <c:axId val="606513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653952"/>
        <c:crosses val="autoZero"/>
        <c:crossBetween val="midCat"/>
      </c:valAx>
      <c:valAx>
        <c:axId val="606539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65139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'AI-Main-Plot'!$BM$18</c:f>
              <c:numCache>
                <c:formatCode>0.00_ </c:formatCode>
                <c:ptCount val="1"/>
                <c:pt idx="0">
                  <c:v>13760.1104</c:v>
                </c:pt>
              </c:numCache>
            </c:numRef>
          </c:xVal>
          <c:yVal>
            <c:numRef>
              <c:f>'AI-Main-Plot'!$BO$18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0610048"/>
        <c:axId val="60686336"/>
      </c:scatterChart>
      <c:valAx>
        <c:axId val="606100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686336"/>
        <c:crosses val="autoZero"/>
        <c:crossBetween val="midCat"/>
      </c:valAx>
      <c:valAx>
        <c:axId val="606863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6100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'AI-Main-Plot'!$BM$18</c:f>
              <c:numCache>
                <c:formatCode>0.00_ </c:formatCode>
                <c:ptCount val="1"/>
                <c:pt idx="0">
                  <c:v>13760.1104</c:v>
                </c:pt>
              </c:numCache>
            </c:numRef>
          </c:xVal>
          <c:yVal>
            <c:numRef>
              <c:f>'AI-Main-Plot'!$BP$18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0748928"/>
        <c:axId val="60751232"/>
      </c:scatterChart>
      <c:valAx>
        <c:axId val="607489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751232"/>
        <c:crosses val="autoZero"/>
        <c:crossBetween val="midCat"/>
      </c:valAx>
      <c:valAx>
        <c:axId val="607512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7489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'AI-Main-Plot'!$BM$53</c:f>
              <c:numCache>
                <c:formatCode>0.00_ </c:formatCode>
                <c:ptCount val="1"/>
                <c:pt idx="0">
                  <c:v>204444.9032</c:v>
                </c:pt>
              </c:numCache>
            </c:numRef>
          </c:xVal>
          <c:yVal>
            <c:numRef>
              <c:f>'AI-Main-Plot'!$BQ$53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'AI-Main-Plot'!$BM$54</c:f>
              <c:numCache>
                <c:formatCode>0.00_ </c:formatCode>
                <c:ptCount val="1"/>
                <c:pt idx="0">
                  <c:v>304290.87199999997</c:v>
                </c:pt>
              </c:numCache>
            </c:numRef>
          </c:xVal>
          <c:yVal>
            <c:numRef>
              <c:f>'AI-Main-Plot'!$BQ$54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'AI-Main-Plot'!$BM$55:$BM$62</c:f>
              <c:numCache>
                <c:formatCode>0.00_ </c:formatCode>
                <c:ptCount val="8"/>
                <c:pt idx="0">
                  <c:v>203710.2904</c:v>
                </c:pt>
                <c:pt idx="1">
                  <c:v>159809.2248</c:v>
                </c:pt>
                <c:pt idx="2">
                  <c:v>119250.564</c:v>
                </c:pt>
                <c:pt idx="3">
                  <c:v>84347.587199999994</c:v>
                </c:pt>
                <c:pt idx="4">
                  <c:v>55724.288</c:v>
                </c:pt>
                <c:pt idx="5">
                  <c:v>35988.008800000003</c:v>
                </c:pt>
                <c:pt idx="6">
                  <c:v>21686.5504</c:v>
                </c:pt>
                <c:pt idx="7">
                  <c:v>10444.784799999999</c:v>
                </c:pt>
              </c:numCache>
            </c:numRef>
          </c:xVal>
          <c:yVal>
            <c:numRef>
              <c:f>'AI-Main-Plot'!$BQ$55:$BQ$62</c:f>
              <c:numCache>
                <c:formatCode>0.00_ </c:formatCode>
                <c:ptCount val="8"/>
                <c:pt idx="0">
                  <c:v>55.279800000000002</c:v>
                </c:pt>
                <c:pt idx="1">
                  <c:v>50.328000000000003</c:v>
                </c:pt>
                <c:pt idx="2">
                  <c:v>46.084299999999999</c:v>
                </c:pt>
                <c:pt idx="3">
                  <c:v>41.556399999999996</c:v>
                </c:pt>
                <c:pt idx="4">
                  <c:v>37.222799999999999</c:v>
                </c:pt>
                <c:pt idx="5">
                  <c:v>33.463900000000002</c:v>
                </c:pt>
                <c:pt idx="6">
                  <c:v>29.791</c:v>
                </c:pt>
                <c:pt idx="7">
                  <c:v>25.9589</c:v>
                </c:pt>
              </c:numCache>
            </c:numRef>
          </c:yVal>
          <c:smooth val="1"/>
        </c:ser>
        <c:axId val="60805888"/>
        <c:axId val="60808192"/>
      </c:scatterChart>
      <c:valAx>
        <c:axId val="608058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808192"/>
        <c:crosses val="autoZero"/>
        <c:crossBetween val="midCat"/>
      </c:valAx>
      <c:valAx>
        <c:axId val="608081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8058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'AI-Main-Plot'!$BM$53</c:f>
              <c:numCache>
                <c:formatCode>0.00_ </c:formatCode>
                <c:ptCount val="1"/>
                <c:pt idx="0">
                  <c:v>204444.9032</c:v>
                </c:pt>
              </c:numCache>
            </c:numRef>
          </c:xVal>
          <c:yVal>
            <c:numRef>
              <c:f>'AI-Main-Plot'!$BN$53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'AI-Main-Plot'!$BM$54</c:f>
              <c:numCache>
                <c:formatCode>0.00_ </c:formatCode>
                <c:ptCount val="1"/>
                <c:pt idx="0">
                  <c:v>304290.87199999997</c:v>
                </c:pt>
              </c:numCache>
            </c:numRef>
          </c:xVal>
          <c:yVal>
            <c:numRef>
              <c:f>'AI-Main-Plot'!$BN$54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'AI-Main-Plot'!$BM$55:$BM$62</c:f>
              <c:numCache>
                <c:formatCode>0.00_ </c:formatCode>
                <c:ptCount val="8"/>
                <c:pt idx="0">
                  <c:v>203710.2904</c:v>
                </c:pt>
                <c:pt idx="1">
                  <c:v>159809.2248</c:v>
                </c:pt>
                <c:pt idx="2">
                  <c:v>119250.564</c:v>
                </c:pt>
                <c:pt idx="3">
                  <c:v>84347.587199999994</c:v>
                </c:pt>
                <c:pt idx="4">
                  <c:v>55724.288</c:v>
                </c:pt>
                <c:pt idx="5">
                  <c:v>35988.008800000003</c:v>
                </c:pt>
                <c:pt idx="6">
                  <c:v>21686.5504</c:v>
                </c:pt>
                <c:pt idx="7">
                  <c:v>10444.784799999999</c:v>
                </c:pt>
              </c:numCache>
            </c:numRef>
          </c:xVal>
          <c:yVal>
            <c:numRef>
              <c:f>'AI-Main-Plot'!$BN$55:$BN$62</c:f>
              <c:numCache>
                <c:formatCode>0.00_ </c:formatCode>
                <c:ptCount val="8"/>
                <c:pt idx="0">
                  <c:v>55.940600000000003</c:v>
                </c:pt>
                <c:pt idx="1">
                  <c:v>51.409199999999998</c:v>
                </c:pt>
                <c:pt idx="2">
                  <c:v>46.942500000000003</c:v>
                </c:pt>
                <c:pt idx="3">
                  <c:v>42.396700000000003</c:v>
                </c:pt>
                <c:pt idx="4">
                  <c:v>37.973599999999998</c:v>
                </c:pt>
                <c:pt idx="5">
                  <c:v>34.100299999999997</c:v>
                </c:pt>
                <c:pt idx="6">
                  <c:v>30.446999999999999</c:v>
                </c:pt>
                <c:pt idx="7">
                  <c:v>26.589099999999998</c:v>
                </c:pt>
              </c:numCache>
            </c:numRef>
          </c:yVal>
          <c:smooth val="1"/>
        </c:ser>
        <c:axId val="60883328"/>
        <c:axId val="60885632"/>
      </c:scatterChart>
      <c:valAx>
        <c:axId val="608833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885632"/>
        <c:crosses val="autoZero"/>
        <c:crossBetween val="midCat"/>
      </c:valAx>
      <c:valAx>
        <c:axId val="608856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8833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'AI-Main-Plot'!$BM$53</c:f>
              <c:numCache>
                <c:formatCode>0.00_ </c:formatCode>
                <c:ptCount val="1"/>
                <c:pt idx="0">
                  <c:v>204444.9032</c:v>
                </c:pt>
              </c:numCache>
            </c:numRef>
          </c:xVal>
          <c:yVal>
            <c:numRef>
              <c:f>'AI-Main-Plot'!$BO$53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'AI-Main-Plot'!$BM$54</c:f>
              <c:numCache>
                <c:formatCode>0.00_ </c:formatCode>
                <c:ptCount val="1"/>
                <c:pt idx="0">
                  <c:v>304290.87199999997</c:v>
                </c:pt>
              </c:numCache>
            </c:numRef>
          </c:xVal>
          <c:yVal>
            <c:numRef>
              <c:f>'AI-Main-Plot'!$BO$54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'AI-Main-Plot'!$BM$55:$BM$62</c:f>
              <c:numCache>
                <c:formatCode>0.00_ </c:formatCode>
                <c:ptCount val="8"/>
                <c:pt idx="0">
                  <c:v>203710.2904</c:v>
                </c:pt>
                <c:pt idx="1">
                  <c:v>159809.2248</c:v>
                </c:pt>
                <c:pt idx="2">
                  <c:v>119250.564</c:v>
                </c:pt>
                <c:pt idx="3">
                  <c:v>84347.587199999994</c:v>
                </c:pt>
                <c:pt idx="4">
                  <c:v>55724.288</c:v>
                </c:pt>
                <c:pt idx="5">
                  <c:v>35988.008800000003</c:v>
                </c:pt>
                <c:pt idx="6">
                  <c:v>21686.5504</c:v>
                </c:pt>
                <c:pt idx="7">
                  <c:v>10444.784799999999</c:v>
                </c:pt>
              </c:numCache>
            </c:numRef>
          </c:xVal>
          <c:yVal>
            <c:numRef>
              <c:f>'AI-Main-Plot'!$BO$55:$BO$62</c:f>
              <c:numCache>
                <c:formatCode>0.00_ </c:formatCode>
                <c:ptCount val="8"/>
                <c:pt idx="0">
                  <c:v>55.404200000000003</c:v>
                </c:pt>
                <c:pt idx="1">
                  <c:v>50.3795</c:v>
                </c:pt>
                <c:pt idx="2">
                  <c:v>46.268000000000001</c:v>
                </c:pt>
                <c:pt idx="3">
                  <c:v>41.811700000000002</c:v>
                </c:pt>
                <c:pt idx="4">
                  <c:v>37.5304</c:v>
                </c:pt>
                <c:pt idx="5">
                  <c:v>33.646700000000003</c:v>
                </c:pt>
                <c:pt idx="6">
                  <c:v>29.832000000000001</c:v>
                </c:pt>
                <c:pt idx="7">
                  <c:v>25.9316</c:v>
                </c:pt>
              </c:numCache>
            </c:numRef>
          </c:yVal>
          <c:smooth val="1"/>
        </c:ser>
        <c:axId val="60977152"/>
        <c:axId val="60979456"/>
      </c:scatterChart>
      <c:valAx>
        <c:axId val="60977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979456"/>
        <c:crosses val="autoZero"/>
        <c:crossBetween val="midCat"/>
      </c:valAx>
      <c:valAx>
        <c:axId val="609794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09771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'AI-Main-Plot'!$BM$53</c:f>
              <c:numCache>
                <c:formatCode>0.00_ </c:formatCode>
                <c:ptCount val="1"/>
                <c:pt idx="0">
                  <c:v>204444.9032</c:v>
                </c:pt>
              </c:numCache>
            </c:numRef>
          </c:xVal>
          <c:yVal>
            <c:numRef>
              <c:f>'AI-Main-Plot'!$BP$53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'AI-Main-Plot'!$BM$54</c:f>
              <c:numCache>
                <c:formatCode>0.00_ </c:formatCode>
                <c:ptCount val="1"/>
                <c:pt idx="0">
                  <c:v>304290.87199999997</c:v>
                </c:pt>
              </c:numCache>
            </c:numRef>
          </c:xVal>
          <c:yVal>
            <c:numRef>
              <c:f>'AI-Main-Plot'!$BP$54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'AI-Main-Plot'!$BM$55:$BM$62</c:f>
              <c:numCache>
                <c:formatCode>0.00_ </c:formatCode>
                <c:ptCount val="8"/>
                <c:pt idx="0">
                  <c:v>203710.2904</c:v>
                </c:pt>
                <c:pt idx="1">
                  <c:v>159809.2248</c:v>
                </c:pt>
                <c:pt idx="2">
                  <c:v>119250.564</c:v>
                </c:pt>
                <c:pt idx="3">
                  <c:v>84347.587199999994</c:v>
                </c:pt>
                <c:pt idx="4">
                  <c:v>55724.288</c:v>
                </c:pt>
                <c:pt idx="5">
                  <c:v>35988.008800000003</c:v>
                </c:pt>
                <c:pt idx="6">
                  <c:v>21686.5504</c:v>
                </c:pt>
                <c:pt idx="7">
                  <c:v>10444.784799999999</c:v>
                </c:pt>
              </c:numCache>
            </c:numRef>
          </c:xVal>
          <c:yVal>
            <c:numRef>
              <c:f>'AI-Main-Plot'!$BP$55:$BP$62</c:f>
              <c:numCache>
                <c:formatCode>0.00_ </c:formatCode>
                <c:ptCount val="8"/>
                <c:pt idx="0">
                  <c:v>55.4587</c:v>
                </c:pt>
                <c:pt idx="1">
                  <c:v>50.435099999999998</c:v>
                </c:pt>
                <c:pt idx="2">
                  <c:v>46.387099999999997</c:v>
                </c:pt>
                <c:pt idx="3">
                  <c:v>41.9602</c:v>
                </c:pt>
                <c:pt idx="4">
                  <c:v>37.806899999999999</c:v>
                </c:pt>
                <c:pt idx="5">
                  <c:v>34.096600000000002</c:v>
                </c:pt>
                <c:pt idx="6">
                  <c:v>30.344100000000001</c:v>
                </c:pt>
                <c:pt idx="7">
                  <c:v>26.427099999999999</c:v>
                </c:pt>
              </c:numCache>
            </c:numRef>
          </c:yVal>
          <c:smooth val="1"/>
        </c:ser>
        <c:axId val="61009280"/>
        <c:axId val="61069184"/>
      </c:scatterChart>
      <c:valAx>
        <c:axId val="610092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069184"/>
        <c:crosses val="autoZero"/>
        <c:crossBetween val="midCat"/>
      </c:valAx>
      <c:valAx>
        <c:axId val="610691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0092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1114240"/>
        <c:axId val="61116800"/>
      </c:scatterChart>
      <c:valAx>
        <c:axId val="611142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116800"/>
        <c:crosses val="autoZero"/>
        <c:crossBetween val="midCat"/>
      </c:valAx>
      <c:valAx>
        <c:axId val="6111680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11424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1190912"/>
        <c:axId val="61193216"/>
      </c:scatterChart>
      <c:valAx>
        <c:axId val="61190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193216"/>
        <c:crosses val="autoZero"/>
        <c:crossBetween val="midCat"/>
      </c:valAx>
      <c:valAx>
        <c:axId val="611932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1909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1267968"/>
        <c:axId val="61270272"/>
      </c:scatterChart>
      <c:valAx>
        <c:axId val="612679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270272"/>
        <c:crosses val="autoZero"/>
        <c:crossBetween val="midCat"/>
      </c:valAx>
      <c:valAx>
        <c:axId val="612702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2679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1303424"/>
        <c:axId val="61330560"/>
      </c:scatterChart>
      <c:valAx>
        <c:axId val="613034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330560"/>
        <c:crosses val="autoZero"/>
        <c:crossBetween val="midCat"/>
      </c:valAx>
      <c:valAx>
        <c:axId val="613305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3034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1408768"/>
        <c:axId val="61415424"/>
      </c:scatterChart>
      <c:valAx>
        <c:axId val="614087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415424"/>
        <c:crosses val="autoZero"/>
        <c:crossBetween val="midCat"/>
      </c:valAx>
      <c:valAx>
        <c:axId val="614154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4087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1550976"/>
        <c:axId val="61553280"/>
      </c:scatterChart>
      <c:valAx>
        <c:axId val="615509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553280"/>
        <c:crosses val="autoZero"/>
        <c:crossBetween val="midCat"/>
      </c:valAx>
      <c:valAx>
        <c:axId val="6155328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5509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1578624"/>
        <c:axId val="61494784"/>
      </c:scatterChart>
      <c:valAx>
        <c:axId val="615786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494784"/>
        <c:crosses val="autoZero"/>
        <c:crossBetween val="midCat"/>
      </c:valAx>
      <c:valAx>
        <c:axId val="614947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5786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1613952"/>
        <c:axId val="61636992"/>
      </c:scatterChart>
      <c:valAx>
        <c:axId val="616139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636992"/>
        <c:crosses val="autoZero"/>
        <c:crossBetween val="midCat"/>
      </c:valAx>
      <c:valAx>
        <c:axId val="616369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6139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1686912"/>
        <c:axId val="61689216"/>
      </c:scatterChart>
      <c:valAx>
        <c:axId val="61686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689216"/>
        <c:crosses val="autoZero"/>
        <c:crossBetween val="midCat"/>
      </c:valAx>
      <c:valAx>
        <c:axId val="616892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6869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1727488"/>
        <c:axId val="61729792"/>
      </c:scatterChart>
      <c:valAx>
        <c:axId val="617274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729792"/>
        <c:crosses val="autoZero"/>
        <c:crossBetween val="midCat"/>
      </c:valAx>
      <c:valAx>
        <c:axId val="617297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7274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1812736"/>
        <c:axId val="61815040"/>
      </c:scatterChart>
      <c:valAx>
        <c:axId val="618127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815040"/>
        <c:crosses val="autoZero"/>
        <c:crossBetween val="midCat"/>
      </c:valAx>
      <c:valAx>
        <c:axId val="618150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8127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1901440"/>
        <c:axId val="61908096"/>
      </c:scatterChart>
      <c:valAx>
        <c:axId val="619014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908096"/>
        <c:crosses val="autoZero"/>
        <c:crossBetween val="midCat"/>
      </c:valAx>
      <c:valAx>
        <c:axId val="619080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90144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1949056"/>
        <c:axId val="61951360"/>
      </c:scatterChart>
      <c:valAx>
        <c:axId val="619490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951360"/>
        <c:crosses val="autoZero"/>
        <c:crossBetween val="midCat"/>
      </c:valAx>
      <c:valAx>
        <c:axId val="619513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19490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2103552"/>
        <c:axId val="62105856"/>
      </c:scatterChart>
      <c:valAx>
        <c:axId val="62103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105856"/>
        <c:crosses val="autoZero"/>
        <c:crossBetween val="midCat"/>
      </c:valAx>
      <c:valAx>
        <c:axId val="621058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1035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2048896"/>
        <c:axId val="62055552"/>
      </c:scatterChart>
      <c:valAx>
        <c:axId val="620488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055552"/>
        <c:crosses val="autoZero"/>
        <c:crossBetween val="midCat"/>
      </c:valAx>
      <c:valAx>
        <c:axId val="620555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0488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2219008"/>
        <c:axId val="62221312"/>
      </c:scatterChart>
      <c:valAx>
        <c:axId val="622190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221312"/>
        <c:crosses val="autoZero"/>
        <c:crossBetween val="midCat"/>
      </c:valAx>
      <c:valAx>
        <c:axId val="622213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21900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2291328"/>
        <c:axId val="62314368"/>
      </c:scatterChart>
      <c:valAx>
        <c:axId val="622913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314368"/>
        <c:crosses val="autoZero"/>
        <c:crossBetween val="midCat"/>
      </c:valAx>
      <c:valAx>
        <c:axId val="6231436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2913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2387712"/>
        <c:axId val="62402560"/>
      </c:scatterChart>
      <c:valAx>
        <c:axId val="623877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402560"/>
        <c:crosses val="autoZero"/>
        <c:crossBetween val="midCat"/>
      </c:valAx>
      <c:valAx>
        <c:axId val="624025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3877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2591360"/>
        <c:axId val="62593664"/>
      </c:scatterChart>
      <c:valAx>
        <c:axId val="625913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593664"/>
        <c:crosses val="autoZero"/>
        <c:crossBetween val="midCat"/>
      </c:valAx>
      <c:valAx>
        <c:axId val="625936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5913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'AI-Main-Plot'!$BM$228</c:f>
              <c:numCache>
                <c:formatCode>0.00_ </c:formatCode>
                <c:ptCount val="1"/>
                <c:pt idx="0">
                  <c:v>32244.633600000001</c:v>
                </c:pt>
              </c:numCache>
            </c:numRef>
          </c:xVal>
          <c:yVal>
            <c:numRef>
              <c:f>'AI-Main-Plot'!$BP$228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'AI-Main-Plot'!$BM$229</c:f>
              <c:numCache>
                <c:formatCode>0.00_ </c:formatCode>
                <c:ptCount val="1"/>
                <c:pt idx="0">
                  <c:v>92708.624800000005</c:v>
                </c:pt>
              </c:numCache>
            </c:numRef>
          </c:xVal>
          <c:yVal>
            <c:numRef>
              <c:f>'AI-Main-Plot'!$BP$229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'AI-Main-Plot'!$BM$230:$BM$237</c:f>
              <c:numCache>
                <c:formatCode>0.00_ </c:formatCode>
                <c:ptCount val="8"/>
                <c:pt idx="0">
                  <c:v>73693.356799999994</c:v>
                </c:pt>
                <c:pt idx="1">
                  <c:v>61724.183199999999</c:v>
                </c:pt>
                <c:pt idx="2">
                  <c:v>51272.923999999999</c:v>
                </c:pt>
                <c:pt idx="3">
                  <c:v>42926.343200000003</c:v>
                </c:pt>
                <c:pt idx="4">
                  <c:v>34958.5432</c:v>
                </c:pt>
                <c:pt idx="5">
                  <c:v>27153.149600000001</c:v>
                </c:pt>
                <c:pt idx="6">
                  <c:v>20427.124800000001</c:v>
                </c:pt>
                <c:pt idx="7">
                  <c:v>13746.552799999999</c:v>
                </c:pt>
              </c:numCache>
            </c:numRef>
          </c:xVal>
          <c:yVal>
            <c:numRef>
              <c:f>'AI-Main-Plot'!$BP$230:$BP$237</c:f>
              <c:numCache>
                <c:formatCode>0.00_ </c:formatCode>
                <c:ptCount val="8"/>
                <c:pt idx="0">
                  <c:v>58.293199999999999</c:v>
                </c:pt>
                <c:pt idx="1">
                  <c:v>52.371200000000002</c:v>
                </c:pt>
                <c:pt idx="2">
                  <c:v>48.485399999999998</c:v>
                </c:pt>
                <c:pt idx="3">
                  <c:v>43.672800000000002</c:v>
                </c:pt>
                <c:pt idx="4">
                  <c:v>39.206800000000001</c:v>
                </c:pt>
                <c:pt idx="5">
                  <c:v>34.147799999999997</c:v>
                </c:pt>
                <c:pt idx="6">
                  <c:v>29.284800000000001</c:v>
                </c:pt>
                <c:pt idx="7">
                  <c:v>24.058</c:v>
                </c:pt>
              </c:numCache>
            </c:numRef>
          </c:yVal>
          <c:smooth val="1"/>
        </c:ser>
        <c:axId val="62546304"/>
        <c:axId val="62548224"/>
      </c:scatterChart>
      <c:valAx>
        <c:axId val="625463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548224"/>
        <c:crosses val="autoZero"/>
        <c:crossBetween val="midCat"/>
      </c:valAx>
      <c:valAx>
        <c:axId val="625482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5463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2671488"/>
        <c:axId val="62678144"/>
      </c:scatterChart>
      <c:valAx>
        <c:axId val="626714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678144"/>
        <c:crosses val="autoZero"/>
        <c:crossBetween val="midCat"/>
      </c:valAx>
      <c:valAx>
        <c:axId val="626781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6714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2785024"/>
        <c:axId val="62820352"/>
      </c:scatterChart>
      <c:valAx>
        <c:axId val="627850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820352"/>
        <c:crosses val="autoZero"/>
        <c:crossBetween val="midCat"/>
      </c:valAx>
      <c:valAx>
        <c:axId val="628203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7850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2878080"/>
        <c:axId val="62880384"/>
      </c:scatterChart>
      <c:valAx>
        <c:axId val="628780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880384"/>
        <c:crosses val="autoZero"/>
        <c:crossBetween val="midCat"/>
      </c:valAx>
      <c:valAx>
        <c:axId val="628803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8780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2934016"/>
        <c:axId val="62948864"/>
      </c:scatterChart>
      <c:valAx>
        <c:axId val="629340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948864"/>
        <c:crosses val="autoZero"/>
        <c:crossBetween val="midCat"/>
      </c:valAx>
      <c:valAx>
        <c:axId val="629488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29340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3051648"/>
        <c:axId val="63099264"/>
      </c:scatterChart>
      <c:valAx>
        <c:axId val="630516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099264"/>
        <c:crosses val="autoZero"/>
        <c:crossBetween val="midCat"/>
      </c:valAx>
      <c:valAx>
        <c:axId val="630992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0516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3009536"/>
        <c:axId val="63011840"/>
      </c:scatterChart>
      <c:valAx>
        <c:axId val="630095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011840"/>
        <c:crosses val="autoZero"/>
        <c:crossBetween val="midCat"/>
      </c:valAx>
      <c:valAx>
        <c:axId val="630118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0095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3176704"/>
        <c:axId val="63178624"/>
      </c:scatterChart>
      <c:valAx>
        <c:axId val="631767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178624"/>
        <c:crosses val="autoZero"/>
        <c:crossBetween val="midCat"/>
      </c:valAx>
      <c:valAx>
        <c:axId val="631786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1767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3207680"/>
        <c:axId val="63238912"/>
      </c:scatterChart>
      <c:valAx>
        <c:axId val="632076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238912"/>
        <c:crosses val="autoZero"/>
        <c:crossBetween val="midCat"/>
      </c:valAx>
      <c:valAx>
        <c:axId val="632389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2076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3374464"/>
        <c:axId val="63376768"/>
      </c:scatterChart>
      <c:valAx>
        <c:axId val="633744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376768"/>
        <c:crosses val="autoZero"/>
        <c:crossBetween val="midCat"/>
      </c:valAx>
      <c:valAx>
        <c:axId val="6337676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37446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3508480"/>
        <c:axId val="63510784"/>
      </c:scatterChart>
      <c:valAx>
        <c:axId val="635084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510784"/>
        <c:crosses val="autoZero"/>
        <c:crossBetween val="midCat"/>
      </c:valAx>
      <c:valAx>
        <c:axId val="635107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5084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3539840"/>
        <c:axId val="63652992"/>
      </c:scatterChart>
      <c:valAx>
        <c:axId val="635398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652992"/>
        <c:crosses val="autoZero"/>
        <c:crossBetween val="midCat"/>
      </c:valAx>
      <c:valAx>
        <c:axId val="636529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53984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3448960"/>
        <c:axId val="63656320"/>
      </c:scatterChart>
      <c:valAx>
        <c:axId val="634489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656320"/>
        <c:crosses val="autoZero"/>
        <c:crossBetween val="midCat"/>
      </c:valAx>
      <c:valAx>
        <c:axId val="6365632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4489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'AI-Main-Plot'!$BM$88</c:f>
              <c:numCache>
                <c:formatCode>0.00_ </c:formatCode>
                <c:ptCount val="1"/>
                <c:pt idx="0">
                  <c:v>10047.567999999999</c:v>
                </c:pt>
              </c:numCache>
            </c:numRef>
          </c:xVal>
          <c:yVal>
            <c:numRef>
              <c:f>'AI-Main-Plot'!$BQ$88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'AI-Main-Plot'!$BM$89</c:f>
              <c:numCache>
                <c:formatCode>0.00_ </c:formatCode>
                <c:ptCount val="1"/>
                <c:pt idx="0">
                  <c:v>63346.2912</c:v>
                </c:pt>
              </c:numCache>
            </c:numRef>
          </c:xVal>
          <c:yVal>
            <c:numRef>
              <c:f>'AI-Main-Plot'!$BQ$89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'AI-Main-Plot'!$BM$90:$BM$97</c:f>
              <c:numCache>
                <c:formatCode>0.00_ </c:formatCode>
                <c:ptCount val="8"/>
                <c:pt idx="0">
                  <c:v>72844.261599999998</c:v>
                </c:pt>
                <c:pt idx="1">
                  <c:v>63394.225599999998</c:v>
                </c:pt>
                <c:pt idx="2">
                  <c:v>55442.544000000002</c:v>
                </c:pt>
                <c:pt idx="3">
                  <c:v>47954.484799999998</c:v>
                </c:pt>
                <c:pt idx="4">
                  <c:v>40733.4208</c:v>
                </c:pt>
                <c:pt idx="5">
                  <c:v>33656.640800000001</c:v>
                </c:pt>
                <c:pt idx="6">
                  <c:v>25744.9656</c:v>
                </c:pt>
                <c:pt idx="7">
                  <c:v>15629.7184</c:v>
                </c:pt>
              </c:numCache>
            </c:numRef>
          </c:xVal>
          <c:yVal>
            <c:numRef>
              <c:f>'AI-Main-Plot'!$BQ$90:$BQ$97</c:f>
              <c:numCache>
                <c:formatCode>0.00_ </c:formatCode>
                <c:ptCount val="8"/>
                <c:pt idx="0">
                  <c:v>62.612099999999998</c:v>
                </c:pt>
                <c:pt idx="1">
                  <c:v>56.321599999999997</c:v>
                </c:pt>
                <c:pt idx="2">
                  <c:v>53.099299999999999</c:v>
                </c:pt>
                <c:pt idx="3">
                  <c:v>48.329799999999999</c:v>
                </c:pt>
                <c:pt idx="4">
                  <c:v>43.338999999999999</c:v>
                </c:pt>
                <c:pt idx="5">
                  <c:v>37.978400000000001</c:v>
                </c:pt>
                <c:pt idx="6">
                  <c:v>31.6191</c:v>
                </c:pt>
                <c:pt idx="7">
                  <c:v>25.290500000000002</c:v>
                </c:pt>
              </c:numCache>
            </c:numRef>
          </c:yVal>
          <c:smooth val="1"/>
        </c:ser>
        <c:axId val="63784064"/>
        <c:axId val="63786368"/>
      </c:scatterChart>
      <c:valAx>
        <c:axId val="637840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786368"/>
        <c:crosses val="autoZero"/>
        <c:crossBetween val="midCat"/>
      </c:valAx>
      <c:valAx>
        <c:axId val="6378636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78406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'AI-Main-Plot'!$BM$88</c:f>
              <c:numCache>
                <c:formatCode>0.00_ </c:formatCode>
                <c:ptCount val="1"/>
                <c:pt idx="0">
                  <c:v>10047.567999999999</c:v>
                </c:pt>
              </c:numCache>
            </c:numRef>
          </c:xVal>
          <c:yVal>
            <c:numRef>
              <c:f>'AI-Main-Plot'!$BN$88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'AI-Main-Plot'!$BM$89</c:f>
              <c:numCache>
                <c:formatCode>0.00_ </c:formatCode>
                <c:ptCount val="1"/>
                <c:pt idx="0">
                  <c:v>63346.2912</c:v>
                </c:pt>
              </c:numCache>
            </c:numRef>
          </c:xVal>
          <c:yVal>
            <c:numRef>
              <c:f>'AI-Main-Plot'!$BN$89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'AI-Main-Plot'!$BM$90:$BM$97</c:f>
              <c:numCache>
                <c:formatCode>0.00_ </c:formatCode>
                <c:ptCount val="8"/>
                <c:pt idx="0">
                  <c:v>72844.261599999998</c:v>
                </c:pt>
                <c:pt idx="1">
                  <c:v>63394.225599999998</c:v>
                </c:pt>
                <c:pt idx="2">
                  <c:v>55442.544000000002</c:v>
                </c:pt>
                <c:pt idx="3">
                  <c:v>47954.484799999998</c:v>
                </c:pt>
                <c:pt idx="4">
                  <c:v>40733.4208</c:v>
                </c:pt>
                <c:pt idx="5">
                  <c:v>33656.640800000001</c:v>
                </c:pt>
                <c:pt idx="6">
                  <c:v>25744.9656</c:v>
                </c:pt>
                <c:pt idx="7">
                  <c:v>15629.7184</c:v>
                </c:pt>
              </c:numCache>
            </c:numRef>
          </c:xVal>
          <c:yVal>
            <c:numRef>
              <c:f>'AI-Main-Plot'!$BN$90:$BN$97</c:f>
              <c:numCache>
                <c:formatCode>0.00_ </c:formatCode>
                <c:ptCount val="8"/>
                <c:pt idx="0">
                  <c:v>65.016900000000007</c:v>
                </c:pt>
                <c:pt idx="1">
                  <c:v>60.183500000000002</c:v>
                </c:pt>
                <c:pt idx="2">
                  <c:v>56.572099999999999</c:v>
                </c:pt>
                <c:pt idx="3">
                  <c:v>50.8262</c:v>
                </c:pt>
                <c:pt idx="4">
                  <c:v>45.3581</c:v>
                </c:pt>
                <c:pt idx="5">
                  <c:v>39.924799999999998</c:v>
                </c:pt>
                <c:pt idx="6">
                  <c:v>33.676900000000003</c:v>
                </c:pt>
                <c:pt idx="7">
                  <c:v>27.823399999999999</c:v>
                </c:pt>
              </c:numCache>
            </c:numRef>
          </c:yVal>
          <c:smooth val="1"/>
        </c:ser>
        <c:axId val="63738624"/>
        <c:axId val="63740928"/>
      </c:scatterChart>
      <c:valAx>
        <c:axId val="637386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740928"/>
        <c:crosses val="autoZero"/>
        <c:crossBetween val="midCat"/>
      </c:valAx>
      <c:valAx>
        <c:axId val="637409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7386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'AI-Main-Plot'!$BM$88</c:f>
              <c:numCache>
                <c:formatCode>0.00_ </c:formatCode>
                <c:ptCount val="1"/>
                <c:pt idx="0">
                  <c:v>10047.567999999999</c:v>
                </c:pt>
              </c:numCache>
            </c:numRef>
          </c:xVal>
          <c:yVal>
            <c:numRef>
              <c:f>'AI-Main-Plot'!$BO$88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'AI-Main-Plot'!$BM$89</c:f>
              <c:numCache>
                <c:formatCode>0.00_ </c:formatCode>
                <c:ptCount val="1"/>
                <c:pt idx="0">
                  <c:v>63346.2912</c:v>
                </c:pt>
              </c:numCache>
            </c:numRef>
          </c:xVal>
          <c:yVal>
            <c:numRef>
              <c:f>'AI-Main-Plot'!$BO$89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'AI-Main-Plot'!$BM$90:$BM$97</c:f>
              <c:numCache>
                <c:formatCode>0.00_ </c:formatCode>
                <c:ptCount val="8"/>
                <c:pt idx="0">
                  <c:v>72844.261599999998</c:v>
                </c:pt>
                <c:pt idx="1">
                  <c:v>63394.225599999998</c:v>
                </c:pt>
                <c:pt idx="2">
                  <c:v>55442.544000000002</c:v>
                </c:pt>
                <c:pt idx="3">
                  <c:v>47954.484799999998</c:v>
                </c:pt>
                <c:pt idx="4">
                  <c:v>40733.4208</c:v>
                </c:pt>
                <c:pt idx="5">
                  <c:v>33656.640800000001</c:v>
                </c:pt>
                <c:pt idx="6">
                  <c:v>25744.9656</c:v>
                </c:pt>
                <c:pt idx="7">
                  <c:v>15629.7184</c:v>
                </c:pt>
              </c:numCache>
            </c:numRef>
          </c:xVal>
          <c:yVal>
            <c:numRef>
              <c:f>'AI-Main-Plot'!$BO$90:$BO$97</c:f>
              <c:numCache>
                <c:formatCode>0.00_ </c:formatCode>
                <c:ptCount val="8"/>
                <c:pt idx="0">
                  <c:v>62.739600000000003</c:v>
                </c:pt>
                <c:pt idx="1">
                  <c:v>56.343000000000004</c:v>
                </c:pt>
                <c:pt idx="2">
                  <c:v>52.840899999999998</c:v>
                </c:pt>
                <c:pt idx="3">
                  <c:v>48.292299999999997</c:v>
                </c:pt>
                <c:pt idx="4">
                  <c:v>43.405200000000001</c:v>
                </c:pt>
                <c:pt idx="5">
                  <c:v>37.659700000000001</c:v>
                </c:pt>
                <c:pt idx="6">
                  <c:v>31.589300000000001</c:v>
                </c:pt>
                <c:pt idx="7">
                  <c:v>25.5458</c:v>
                </c:pt>
              </c:numCache>
            </c:numRef>
          </c:yVal>
          <c:smooth val="1"/>
        </c:ser>
        <c:axId val="63869312"/>
        <c:axId val="63871616"/>
      </c:scatterChart>
      <c:valAx>
        <c:axId val="638693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871616"/>
        <c:crosses val="autoZero"/>
        <c:crossBetween val="midCat"/>
      </c:valAx>
      <c:valAx>
        <c:axId val="638716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8693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'AI-Main-Plot'!$BM$88</c:f>
              <c:numCache>
                <c:formatCode>0.00_ </c:formatCode>
                <c:ptCount val="1"/>
                <c:pt idx="0">
                  <c:v>10047.567999999999</c:v>
                </c:pt>
              </c:numCache>
            </c:numRef>
          </c:xVal>
          <c:yVal>
            <c:numRef>
              <c:f>'AI-Main-Plot'!$BP$88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'AI-Main-Plot'!$BM$89</c:f>
              <c:numCache>
                <c:formatCode>0.00_ </c:formatCode>
                <c:ptCount val="1"/>
                <c:pt idx="0">
                  <c:v>63346.2912</c:v>
                </c:pt>
              </c:numCache>
            </c:numRef>
          </c:xVal>
          <c:yVal>
            <c:numRef>
              <c:f>'AI-Main-Plot'!$BP$89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'AI-Main-Plot'!$BM$90:$BM$97</c:f>
              <c:numCache>
                <c:formatCode>0.00_ </c:formatCode>
                <c:ptCount val="8"/>
                <c:pt idx="0">
                  <c:v>72844.261599999998</c:v>
                </c:pt>
                <c:pt idx="1">
                  <c:v>63394.225599999998</c:v>
                </c:pt>
                <c:pt idx="2">
                  <c:v>55442.544000000002</c:v>
                </c:pt>
                <c:pt idx="3">
                  <c:v>47954.484799999998</c:v>
                </c:pt>
                <c:pt idx="4">
                  <c:v>40733.4208</c:v>
                </c:pt>
                <c:pt idx="5">
                  <c:v>33656.640800000001</c:v>
                </c:pt>
                <c:pt idx="6">
                  <c:v>25744.9656</c:v>
                </c:pt>
                <c:pt idx="7">
                  <c:v>15629.7184</c:v>
                </c:pt>
              </c:numCache>
            </c:numRef>
          </c:xVal>
          <c:yVal>
            <c:numRef>
              <c:f>'AI-Main-Plot'!$BP$90:$BP$97</c:f>
              <c:numCache>
                <c:formatCode>0.00_ </c:formatCode>
                <c:ptCount val="8"/>
                <c:pt idx="0">
                  <c:v>61.518700000000003</c:v>
                </c:pt>
                <c:pt idx="1">
                  <c:v>54.790700000000001</c:v>
                </c:pt>
                <c:pt idx="2">
                  <c:v>51.808399999999999</c:v>
                </c:pt>
                <c:pt idx="3">
                  <c:v>47.195900000000002</c:v>
                </c:pt>
                <c:pt idx="4">
                  <c:v>42.362900000000003</c:v>
                </c:pt>
                <c:pt idx="5">
                  <c:v>37.363199999999999</c:v>
                </c:pt>
                <c:pt idx="6">
                  <c:v>30.6953</c:v>
                </c:pt>
                <c:pt idx="7">
                  <c:v>23.8657</c:v>
                </c:pt>
              </c:numCache>
            </c:numRef>
          </c:yVal>
          <c:smooth val="1"/>
        </c:ser>
        <c:axId val="63942656"/>
        <c:axId val="63944960"/>
      </c:scatterChart>
      <c:valAx>
        <c:axId val="639426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944960"/>
        <c:crosses val="autoZero"/>
        <c:crossBetween val="midCat"/>
      </c:valAx>
      <c:valAx>
        <c:axId val="639449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9426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4014976"/>
        <c:axId val="64021632"/>
      </c:scatterChart>
      <c:valAx>
        <c:axId val="640149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21632"/>
        <c:crosses val="autoZero"/>
        <c:crossBetween val="midCat"/>
      </c:valAx>
      <c:valAx>
        <c:axId val="640216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149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4058880"/>
        <c:axId val="64167936"/>
      </c:scatterChart>
      <c:valAx>
        <c:axId val="640588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167936"/>
        <c:crosses val="autoZero"/>
        <c:crossBetween val="midCat"/>
      </c:valAx>
      <c:valAx>
        <c:axId val="641679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588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4225664"/>
        <c:axId val="64227968"/>
      </c:scatterChart>
      <c:valAx>
        <c:axId val="642256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227968"/>
        <c:crosses val="autoZero"/>
        <c:crossBetween val="midCat"/>
      </c:valAx>
      <c:valAx>
        <c:axId val="6422796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22566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4277504"/>
        <c:axId val="64370176"/>
      </c:scatterChart>
      <c:valAx>
        <c:axId val="642775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370176"/>
        <c:crosses val="autoZero"/>
        <c:crossBetween val="midCat"/>
      </c:valAx>
      <c:valAx>
        <c:axId val="643701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2775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'AI-Main-Plot'!$BM$123</c:f>
              <c:numCache>
                <c:formatCode>0.00_ </c:formatCode>
                <c:ptCount val="1"/>
                <c:pt idx="0">
                  <c:v>28642.445599999999</c:v>
                </c:pt>
              </c:numCache>
            </c:numRef>
          </c:xVal>
          <c:yVal>
            <c:numRef>
              <c:f>'AI-Main-Plot'!$BQ$123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'AI-Main-Plot'!$BM$124</c:f>
              <c:numCache>
                <c:formatCode>0.00_ </c:formatCode>
                <c:ptCount val="1"/>
                <c:pt idx="0">
                  <c:v>109309.7032</c:v>
                </c:pt>
              </c:numCache>
            </c:numRef>
          </c:xVal>
          <c:yVal>
            <c:numRef>
              <c:f>'AI-Main-Plot'!$BQ$124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'AI-Main-Plot'!$BM$125:$BM$132</c:f>
              <c:numCache>
                <c:formatCode>0.00_ </c:formatCode>
                <c:ptCount val="8"/>
                <c:pt idx="0">
                  <c:v>91301.350399999996</c:v>
                </c:pt>
                <c:pt idx="1">
                  <c:v>76150.080000000002</c:v>
                </c:pt>
                <c:pt idx="2">
                  <c:v>63536.490400000002</c:v>
                </c:pt>
                <c:pt idx="3">
                  <c:v>53438.643199999999</c:v>
                </c:pt>
                <c:pt idx="4">
                  <c:v>44750.146399999998</c:v>
                </c:pt>
                <c:pt idx="5">
                  <c:v>32469.307199999999</c:v>
                </c:pt>
                <c:pt idx="6">
                  <c:v>22652.8184</c:v>
                </c:pt>
                <c:pt idx="7">
                  <c:v>15549.3048</c:v>
                </c:pt>
              </c:numCache>
            </c:numRef>
          </c:xVal>
          <c:yVal>
            <c:numRef>
              <c:f>'AI-Main-Plot'!$BQ$125:$BQ$132</c:f>
              <c:numCache>
                <c:formatCode>0.00_ </c:formatCode>
                <c:ptCount val="8"/>
                <c:pt idx="0">
                  <c:v>59.509500000000003</c:v>
                </c:pt>
                <c:pt idx="1">
                  <c:v>54.3001</c:v>
                </c:pt>
                <c:pt idx="2">
                  <c:v>50.462200000000003</c:v>
                </c:pt>
                <c:pt idx="3">
                  <c:v>45.637700000000002</c:v>
                </c:pt>
                <c:pt idx="4">
                  <c:v>40.893999999999998</c:v>
                </c:pt>
                <c:pt idx="5">
                  <c:v>34.677300000000002</c:v>
                </c:pt>
                <c:pt idx="6">
                  <c:v>30.4194</c:v>
                </c:pt>
                <c:pt idx="7">
                  <c:v>25.8368</c:v>
                </c:pt>
              </c:numCache>
            </c:numRef>
          </c:yVal>
          <c:smooth val="1"/>
        </c:ser>
        <c:axId val="64391808"/>
        <c:axId val="64328832"/>
      </c:scatterChart>
      <c:valAx>
        <c:axId val="643918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328832"/>
        <c:crosses val="autoZero"/>
        <c:crossBetween val="midCat"/>
      </c:valAx>
      <c:valAx>
        <c:axId val="643288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39180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'AI-Main-Plot'!$BM$123</c:f>
              <c:numCache>
                <c:formatCode>0.00_ </c:formatCode>
                <c:ptCount val="1"/>
                <c:pt idx="0">
                  <c:v>28642.445599999999</c:v>
                </c:pt>
              </c:numCache>
            </c:numRef>
          </c:xVal>
          <c:yVal>
            <c:numRef>
              <c:f>'AI-Main-Plot'!$BN$123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'AI-Main-Plot'!$BM$124</c:f>
              <c:numCache>
                <c:formatCode>0.00_ </c:formatCode>
                <c:ptCount val="1"/>
                <c:pt idx="0">
                  <c:v>109309.7032</c:v>
                </c:pt>
              </c:numCache>
            </c:numRef>
          </c:xVal>
          <c:yVal>
            <c:numRef>
              <c:f>'AI-Main-Plot'!$BN$124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'AI-Main-Plot'!$BM$125:$BM$132</c:f>
              <c:numCache>
                <c:formatCode>0.00_ </c:formatCode>
                <c:ptCount val="8"/>
                <c:pt idx="0">
                  <c:v>91301.350399999996</c:v>
                </c:pt>
                <c:pt idx="1">
                  <c:v>76150.080000000002</c:v>
                </c:pt>
                <c:pt idx="2">
                  <c:v>63536.490400000002</c:v>
                </c:pt>
                <c:pt idx="3">
                  <c:v>53438.643199999999</c:v>
                </c:pt>
                <c:pt idx="4">
                  <c:v>44750.146399999998</c:v>
                </c:pt>
                <c:pt idx="5">
                  <c:v>32469.307199999999</c:v>
                </c:pt>
                <c:pt idx="6">
                  <c:v>22652.8184</c:v>
                </c:pt>
                <c:pt idx="7">
                  <c:v>15549.3048</c:v>
                </c:pt>
              </c:numCache>
            </c:numRef>
          </c:xVal>
          <c:yVal>
            <c:numRef>
              <c:f>'AI-Main-Plot'!$BN$125:$BN$132</c:f>
              <c:numCache>
                <c:formatCode>0.00_ </c:formatCode>
                <c:ptCount val="8"/>
                <c:pt idx="0">
                  <c:v>60.0167</c:v>
                </c:pt>
                <c:pt idx="1">
                  <c:v>55.757399999999997</c:v>
                </c:pt>
                <c:pt idx="2">
                  <c:v>50.665700000000001</c:v>
                </c:pt>
                <c:pt idx="3">
                  <c:v>45.810099999999998</c:v>
                </c:pt>
                <c:pt idx="4">
                  <c:v>41.0657</c:v>
                </c:pt>
                <c:pt idx="5">
                  <c:v>34.5518</c:v>
                </c:pt>
                <c:pt idx="6">
                  <c:v>30.4499</c:v>
                </c:pt>
                <c:pt idx="7">
                  <c:v>26.1251</c:v>
                </c:pt>
              </c:numCache>
            </c:numRef>
          </c:yVal>
          <c:smooth val="1"/>
        </c:ser>
        <c:axId val="64399616"/>
        <c:axId val="64434944"/>
      </c:scatterChart>
      <c:valAx>
        <c:axId val="643996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434944"/>
        <c:crosses val="autoZero"/>
        <c:crossBetween val="midCat"/>
      </c:valAx>
      <c:valAx>
        <c:axId val="644349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3996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'AI-Main-Plot'!$BM$123</c:f>
              <c:numCache>
                <c:formatCode>0.00_ </c:formatCode>
                <c:ptCount val="1"/>
                <c:pt idx="0">
                  <c:v>28642.445599999999</c:v>
                </c:pt>
              </c:numCache>
            </c:numRef>
          </c:xVal>
          <c:yVal>
            <c:numRef>
              <c:f>'AI-Main-Plot'!$BO$123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'AI-Main-Plot'!$BM$124</c:f>
              <c:numCache>
                <c:formatCode>0.00_ </c:formatCode>
                <c:ptCount val="1"/>
                <c:pt idx="0">
                  <c:v>109309.7032</c:v>
                </c:pt>
              </c:numCache>
            </c:numRef>
          </c:xVal>
          <c:yVal>
            <c:numRef>
              <c:f>'AI-Main-Plot'!$BO$124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'AI-Main-Plot'!$BM$125:$BM$132</c:f>
              <c:numCache>
                <c:formatCode>0.00_ </c:formatCode>
                <c:ptCount val="8"/>
                <c:pt idx="0">
                  <c:v>91301.350399999996</c:v>
                </c:pt>
                <c:pt idx="1">
                  <c:v>76150.080000000002</c:v>
                </c:pt>
                <c:pt idx="2">
                  <c:v>63536.490400000002</c:v>
                </c:pt>
                <c:pt idx="3">
                  <c:v>53438.643199999999</c:v>
                </c:pt>
                <c:pt idx="4">
                  <c:v>44750.146399999998</c:v>
                </c:pt>
                <c:pt idx="5">
                  <c:v>32469.307199999999</c:v>
                </c:pt>
                <c:pt idx="6">
                  <c:v>22652.8184</c:v>
                </c:pt>
                <c:pt idx="7">
                  <c:v>15549.3048</c:v>
                </c:pt>
              </c:numCache>
            </c:numRef>
          </c:xVal>
          <c:yVal>
            <c:numRef>
              <c:f>'AI-Main-Plot'!$BO$125:$BO$132</c:f>
              <c:numCache>
                <c:formatCode>0.00_ </c:formatCode>
                <c:ptCount val="8"/>
                <c:pt idx="0">
                  <c:v>59.234900000000003</c:v>
                </c:pt>
                <c:pt idx="1">
                  <c:v>53.550899999999999</c:v>
                </c:pt>
                <c:pt idx="2">
                  <c:v>50.306600000000003</c:v>
                </c:pt>
                <c:pt idx="3">
                  <c:v>45.761000000000003</c:v>
                </c:pt>
                <c:pt idx="4">
                  <c:v>41.103900000000003</c:v>
                </c:pt>
                <c:pt idx="5">
                  <c:v>36.243899999999996</c:v>
                </c:pt>
                <c:pt idx="6">
                  <c:v>31.455500000000001</c:v>
                </c:pt>
                <c:pt idx="7">
                  <c:v>26.106000000000002</c:v>
                </c:pt>
              </c:numCache>
            </c:numRef>
          </c:yVal>
          <c:smooth val="1"/>
        </c:ser>
        <c:axId val="64505728"/>
        <c:axId val="64520576"/>
      </c:scatterChart>
      <c:valAx>
        <c:axId val="645057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520576"/>
        <c:crosses val="autoZero"/>
        <c:crossBetween val="midCat"/>
      </c:valAx>
      <c:valAx>
        <c:axId val="645205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5057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'AI-Main-Plot'!$BM$123</c:f>
              <c:numCache>
                <c:formatCode>0.00_ </c:formatCode>
                <c:ptCount val="1"/>
                <c:pt idx="0">
                  <c:v>28642.445599999999</c:v>
                </c:pt>
              </c:numCache>
            </c:numRef>
          </c:xVal>
          <c:yVal>
            <c:numRef>
              <c:f>'AI-Main-Plot'!$BP$123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'AI-Main-Plot'!$BM$124</c:f>
              <c:numCache>
                <c:formatCode>0.00_ </c:formatCode>
                <c:ptCount val="1"/>
                <c:pt idx="0">
                  <c:v>109309.7032</c:v>
                </c:pt>
              </c:numCache>
            </c:numRef>
          </c:xVal>
          <c:yVal>
            <c:numRef>
              <c:f>'AI-Main-Plot'!$BP$124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'AI-Main-Plot'!$BM$125:$BM$132</c:f>
              <c:numCache>
                <c:formatCode>0.00_ </c:formatCode>
                <c:ptCount val="8"/>
                <c:pt idx="0">
                  <c:v>91301.350399999996</c:v>
                </c:pt>
                <c:pt idx="1">
                  <c:v>76150.080000000002</c:v>
                </c:pt>
                <c:pt idx="2">
                  <c:v>63536.490400000002</c:v>
                </c:pt>
                <c:pt idx="3">
                  <c:v>53438.643199999999</c:v>
                </c:pt>
                <c:pt idx="4">
                  <c:v>44750.146399999998</c:v>
                </c:pt>
                <c:pt idx="5">
                  <c:v>32469.307199999999</c:v>
                </c:pt>
                <c:pt idx="6">
                  <c:v>22652.8184</c:v>
                </c:pt>
                <c:pt idx="7">
                  <c:v>15549.3048</c:v>
                </c:pt>
              </c:numCache>
            </c:numRef>
          </c:xVal>
          <c:yVal>
            <c:numRef>
              <c:f>'AI-Main-Plot'!$BP$125:$BP$132</c:f>
              <c:numCache>
                <c:formatCode>0.00_ </c:formatCode>
                <c:ptCount val="8"/>
                <c:pt idx="0">
                  <c:v>59.361600000000003</c:v>
                </c:pt>
                <c:pt idx="1">
                  <c:v>53.927</c:v>
                </c:pt>
                <c:pt idx="2">
                  <c:v>50.453000000000003</c:v>
                </c:pt>
                <c:pt idx="3">
                  <c:v>45.383899999999997</c:v>
                </c:pt>
                <c:pt idx="4">
                  <c:v>40.578400000000002</c:v>
                </c:pt>
                <c:pt idx="5">
                  <c:v>33.671500000000002</c:v>
                </c:pt>
                <c:pt idx="6">
                  <c:v>29.5932</c:v>
                </c:pt>
                <c:pt idx="7">
                  <c:v>25.375599999999999</c:v>
                </c:pt>
              </c:numCache>
            </c:numRef>
          </c:yVal>
          <c:smooth val="1"/>
        </c:ser>
        <c:axId val="64583168"/>
        <c:axId val="64598016"/>
      </c:scatterChart>
      <c:valAx>
        <c:axId val="645831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598016"/>
        <c:crosses val="autoZero"/>
        <c:crossBetween val="midCat"/>
      </c:valAx>
      <c:valAx>
        <c:axId val="645980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5831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4663936"/>
        <c:axId val="64666240"/>
      </c:scatterChart>
      <c:valAx>
        <c:axId val="646639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66240"/>
        <c:crosses val="autoZero"/>
        <c:crossBetween val="midCat"/>
      </c:valAx>
      <c:valAx>
        <c:axId val="646662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639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4773120"/>
        <c:axId val="64804352"/>
      </c:scatterChart>
      <c:valAx>
        <c:axId val="64773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804352"/>
        <c:crosses val="autoZero"/>
        <c:crossBetween val="midCat"/>
      </c:valAx>
      <c:valAx>
        <c:axId val="648043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7731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4739200"/>
        <c:axId val="64881024"/>
      </c:scatterChart>
      <c:valAx>
        <c:axId val="647392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881024"/>
        <c:crosses val="autoZero"/>
        <c:crossBetween val="midCat"/>
      </c:valAx>
      <c:valAx>
        <c:axId val="648810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7392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4910080"/>
        <c:axId val="64912384"/>
      </c:scatterChart>
      <c:valAx>
        <c:axId val="649100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912384"/>
        <c:crosses val="autoZero"/>
        <c:crossBetween val="midCat"/>
      </c:valAx>
      <c:valAx>
        <c:axId val="649123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9100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4974208"/>
        <c:axId val="65005440"/>
      </c:scatterChart>
      <c:valAx>
        <c:axId val="649742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005440"/>
        <c:crosses val="autoZero"/>
        <c:crossBetween val="midCat"/>
      </c:valAx>
      <c:valAx>
        <c:axId val="650054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97420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5149184"/>
        <c:axId val="65159936"/>
      </c:scatterChart>
      <c:valAx>
        <c:axId val="65149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159936"/>
        <c:crosses val="autoZero"/>
        <c:crossBetween val="midCat"/>
      </c:valAx>
      <c:valAx>
        <c:axId val="651599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1491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5188992"/>
        <c:axId val="65191296"/>
      </c:scatterChart>
      <c:valAx>
        <c:axId val="651889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191296"/>
        <c:crosses val="autoZero"/>
        <c:crossBetween val="midCat"/>
      </c:valAx>
      <c:valAx>
        <c:axId val="651912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18899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5102208"/>
        <c:axId val="65104128"/>
      </c:scatterChart>
      <c:valAx>
        <c:axId val="651022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104128"/>
        <c:crosses val="autoZero"/>
        <c:crossBetween val="midCat"/>
      </c:valAx>
      <c:valAx>
        <c:axId val="651041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10220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'AI-Main-Plot'!$BM$158</c:f>
              <c:numCache>
                <c:formatCode>0.00_ </c:formatCode>
                <c:ptCount val="1"/>
                <c:pt idx="0">
                  <c:v>190943.1856</c:v>
                </c:pt>
              </c:numCache>
            </c:numRef>
          </c:xVal>
          <c:yVal>
            <c:numRef>
              <c:f>'AI-Main-Plot'!$BQ$158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'AI-Main-Plot'!$BM$159</c:f>
              <c:numCache>
                <c:formatCode>0.00_ </c:formatCode>
                <c:ptCount val="1"/>
                <c:pt idx="0">
                  <c:v>303708.11040000001</c:v>
                </c:pt>
              </c:numCache>
            </c:numRef>
          </c:xVal>
          <c:yVal>
            <c:numRef>
              <c:f>'AI-Main-Plot'!$BQ$159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'AI-Main-Plot'!$BM$160:$BM$167</c:f>
              <c:numCache>
                <c:formatCode>0.00_ </c:formatCode>
                <c:ptCount val="8"/>
                <c:pt idx="0">
                  <c:v>198330.77679999999</c:v>
                </c:pt>
                <c:pt idx="1">
                  <c:v>157721.48800000001</c:v>
                </c:pt>
                <c:pt idx="2">
                  <c:v>125413.31200000001</c:v>
                </c:pt>
                <c:pt idx="3">
                  <c:v>97240.788</c:v>
                </c:pt>
                <c:pt idx="4">
                  <c:v>71925.516000000003</c:v>
                </c:pt>
                <c:pt idx="5">
                  <c:v>51818.587200000002</c:v>
                </c:pt>
                <c:pt idx="6">
                  <c:v>35283.395199999999</c:v>
                </c:pt>
                <c:pt idx="7">
                  <c:v>21036.995200000001</c:v>
                </c:pt>
              </c:numCache>
            </c:numRef>
          </c:xVal>
          <c:yVal>
            <c:numRef>
              <c:f>'AI-Main-Plot'!$BQ$160:$BQ$167</c:f>
              <c:numCache>
                <c:formatCode>0.00_ </c:formatCode>
                <c:ptCount val="8"/>
                <c:pt idx="0">
                  <c:v>54.827500000000001</c:v>
                </c:pt>
                <c:pt idx="1">
                  <c:v>50.484200000000001</c:v>
                </c:pt>
                <c:pt idx="2">
                  <c:v>46.882100000000001</c:v>
                </c:pt>
                <c:pt idx="3">
                  <c:v>42.4574</c:v>
                </c:pt>
                <c:pt idx="4">
                  <c:v>38.139499999999998</c:v>
                </c:pt>
                <c:pt idx="5">
                  <c:v>33.724200000000003</c:v>
                </c:pt>
                <c:pt idx="6">
                  <c:v>29.1448</c:v>
                </c:pt>
                <c:pt idx="7">
                  <c:v>24.6187</c:v>
                </c:pt>
              </c:numCache>
            </c:numRef>
          </c:yVal>
          <c:smooth val="1"/>
        </c:ser>
        <c:axId val="65289600"/>
        <c:axId val="65296256"/>
      </c:scatterChart>
      <c:valAx>
        <c:axId val="652896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296256"/>
        <c:crosses val="autoZero"/>
        <c:crossBetween val="midCat"/>
      </c:valAx>
      <c:valAx>
        <c:axId val="652962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2896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'AI-Main-Plot'!$BM$158</c:f>
              <c:numCache>
                <c:formatCode>0.00_ </c:formatCode>
                <c:ptCount val="1"/>
                <c:pt idx="0">
                  <c:v>190943.1856</c:v>
                </c:pt>
              </c:numCache>
            </c:numRef>
          </c:xVal>
          <c:yVal>
            <c:numRef>
              <c:f>'AI-Main-Plot'!$BN$158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'AI-Main-Plot'!$BM$159</c:f>
              <c:numCache>
                <c:formatCode>0.00_ </c:formatCode>
                <c:ptCount val="1"/>
                <c:pt idx="0">
                  <c:v>303708.11040000001</c:v>
                </c:pt>
              </c:numCache>
            </c:numRef>
          </c:xVal>
          <c:yVal>
            <c:numRef>
              <c:f>'AI-Main-Plot'!$BN$159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'AI-Main-Plot'!$BM$160:$BM$167</c:f>
              <c:numCache>
                <c:formatCode>0.00_ </c:formatCode>
                <c:ptCount val="8"/>
                <c:pt idx="0">
                  <c:v>198330.77679999999</c:v>
                </c:pt>
                <c:pt idx="1">
                  <c:v>157721.48800000001</c:v>
                </c:pt>
                <c:pt idx="2">
                  <c:v>125413.31200000001</c:v>
                </c:pt>
                <c:pt idx="3">
                  <c:v>97240.788</c:v>
                </c:pt>
                <c:pt idx="4">
                  <c:v>71925.516000000003</c:v>
                </c:pt>
                <c:pt idx="5">
                  <c:v>51818.587200000002</c:v>
                </c:pt>
                <c:pt idx="6">
                  <c:v>35283.395199999999</c:v>
                </c:pt>
                <c:pt idx="7">
                  <c:v>21036.995200000001</c:v>
                </c:pt>
              </c:numCache>
            </c:numRef>
          </c:xVal>
          <c:yVal>
            <c:numRef>
              <c:f>'AI-Main-Plot'!$BN$160:$BN$167</c:f>
              <c:numCache>
                <c:formatCode>0.00_ </c:formatCode>
                <c:ptCount val="8"/>
                <c:pt idx="0">
                  <c:v>54.946599999999997</c:v>
                </c:pt>
                <c:pt idx="1">
                  <c:v>51.182299999999998</c:v>
                </c:pt>
                <c:pt idx="2">
                  <c:v>47.357799999999997</c:v>
                </c:pt>
                <c:pt idx="3">
                  <c:v>42.9893</c:v>
                </c:pt>
                <c:pt idx="4">
                  <c:v>38.7483</c:v>
                </c:pt>
                <c:pt idx="5">
                  <c:v>34.296500000000002</c:v>
                </c:pt>
                <c:pt idx="6">
                  <c:v>29.5625</c:v>
                </c:pt>
                <c:pt idx="7">
                  <c:v>24.742599999999999</c:v>
                </c:pt>
              </c:numCache>
            </c:numRef>
          </c:yVal>
          <c:smooth val="1"/>
        </c:ser>
        <c:axId val="65321984"/>
        <c:axId val="65373696"/>
      </c:scatterChart>
      <c:valAx>
        <c:axId val="653219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373696"/>
        <c:crosses val="autoZero"/>
        <c:crossBetween val="midCat"/>
      </c:valAx>
      <c:valAx>
        <c:axId val="653736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3219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'AI-Main-Plot'!$BM$158</c:f>
              <c:numCache>
                <c:formatCode>0.00_ </c:formatCode>
                <c:ptCount val="1"/>
                <c:pt idx="0">
                  <c:v>190943.1856</c:v>
                </c:pt>
              </c:numCache>
            </c:numRef>
          </c:xVal>
          <c:yVal>
            <c:numRef>
              <c:f>'AI-Main-Plot'!$BO$158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'AI-Main-Plot'!$BM$159</c:f>
              <c:numCache>
                <c:formatCode>0.00_ </c:formatCode>
                <c:ptCount val="1"/>
                <c:pt idx="0">
                  <c:v>303708.11040000001</c:v>
                </c:pt>
              </c:numCache>
            </c:numRef>
          </c:xVal>
          <c:yVal>
            <c:numRef>
              <c:f>'AI-Main-Plot'!$BO$159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'AI-Main-Plot'!$BM$160:$BM$167</c:f>
              <c:numCache>
                <c:formatCode>0.00_ </c:formatCode>
                <c:ptCount val="8"/>
                <c:pt idx="0">
                  <c:v>198330.77679999999</c:v>
                </c:pt>
                <c:pt idx="1">
                  <c:v>157721.48800000001</c:v>
                </c:pt>
                <c:pt idx="2">
                  <c:v>125413.31200000001</c:v>
                </c:pt>
                <c:pt idx="3">
                  <c:v>97240.788</c:v>
                </c:pt>
                <c:pt idx="4">
                  <c:v>71925.516000000003</c:v>
                </c:pt>
                <c:pt idx="5">
                  <c:v>51818.587200000002</c:v>
                </c:pt>
                <c:pt idx="6">
                  <c:v>35283.395199999999</c:v>
                </c:pt>
                <c:pt idx="7">
                  <c:v>21036.995200000001</c:v>
                </c:pt>
              </c:numCache>
            </c:numRef>
          </c:xVal>
          <c:yVal>
            <c:numRef>
              <c:f>'AI-Main-Plot'!$BO$160:$BO$167</c:f>
              <c:numCache>
                <c:formatCode>0.00_ </c:formatCode>
                <c:ptCount val="8"/>
                <c:pt idx="0">
                  <c:v>55.317100000000003</c:v>
                </c:pt>
                <c:pt idx="1">
                  <c:v>50.390999999999998</c:v>
                </c:pt>
                <c:pt idx="2">
                  <c:v>46.671999999999997</c:v>
                </c:pt>
                <c:pt idx="3">
                  <c:v>42.057400000000001</c:v>
                </c:pt>
                <c:pt idx="4">
                  <c:v>37.697699999999998</c:v>
                </c:pt>
                <c:pt idx="5">
                  <c:v>33.3626</c:v>
                </c:pt>
                <c:pt idx="6">
                  <c:v>28.9376</c:v>
                </c:pt>
                <c:pt idx="7">
                  <c:v>24.550999999999998</c:v>
                </c:pt>
              </c:numCache>
            </c:numRef>
          </c:yVal>
          <c:smooth val="1"/>
        </c:ser>
        <c:axId val="65477248"/>
        <c:axId val="65508480"/>
      </c:scatterChart>
      <c:valAx>
        <c:axId val="654772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508480"/>
        <c:crosses val="autoZero"/>
        <c:crossBetween val="midCat"/>
      </c:valAx>
      <c:valAx>
        <c:axId val="6550848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4772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'AI-Main-Plot'!$BM$158</c:f>
              <c:numCache>
                <c:formatCode>0.00_ </c:formatCode>
                <c:ptCount val="1"/>
                <c:pt idx="0">
                  <c:v>190943.1856</c:v>
                </c:pt>
              </c:numCache>
            </c:numRef>
          </c:xVal>
          <c:yVal>
            <c:numRef>
              <c:f>'AI-Main-Plot'!$BP$158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'AI-Main-Plot'!$BM$159</c:f>
              <c:numCache>
                <c:formatCode>0.00_ </c:formatCode>
                <c:ptCount val="1"/>
                <c:pt idx="0">
                  <c:v>303708.11040000001</c:v>
                </c:pt>
              </c:numCache>
            </c:numRef>
          </c:xVal>
          <c:yVal>
            <c:numRef>
              <c:f>'AI-Main-Plot'!$BP$159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'AI-Main-Plot'!$BM$160:$BM$167</c:f>
              <c:numCache>
                <c:formatCode>0.00_ </c:formatCode>
                <c:ptCount val="8"/>
                <c:pt idx="0">
                  <c:v>198330.77679999999</c:v>
                </c:pt>
                <c:pt idx="1">
                  <c:v>157721.48800000001</c:v>
                </c:pt>
                <c:pt idx="2">
                  <c:v>125413.31200000001</c:v>
                </c:pt>
                <c:pt idx="3">
                  <c:v>97240.788</c:v>
                </c:pt>
                <c:pt idx="4">
                  <c:v>71925.516000000003</c:v>
                </c:pt>
                <c:pt idx="5">
                  <c:v>51818.587200000002</c:v>
                </c:pt>
                <c:pt idx="6">
                  <c:v>35283.395199999999</c:v>
                </c:pt>
                <c:pt idx="7">
                  <c:v>21036.995200000001</c:v>
                </c:pt>
              </c:numCache>
            </c:numRef>
          </c:xVal>
          <c:yVal>
            <c:numRef>
              <c:f>'AI-Main-Plot'!$BP$160:$BP$167</c:f>
              <c:numCache>
                <c:formatCode>0.00_ </c:formatCode>
                <c:ptCount val="8"/>
                <c:pt idx="0">
                  <c:v>54.442100000000003</c:v>
                </c:pt>
                <c:pt idx="1">
                  <c:v>50.0608</c:v>
                </c:pt>
                <c:pt idx="2">
                  <c:v>46.726599999999998</c:v>
                </c:pt>
                <c:pt idx="3">
                  <c:v>42.428100000000001</c:v>
                </c:pt>
                <c:pt idx="4">
                  <c:v>38.0715</c:v>
                </c:pt>
                <c:pt idx="5">
                  <c:v>33.602699999999999</c:v>
                </c:pt>
                <c:pt idx="6">
                  <c:v>28.998999999999999</c:v>
                </c:pt>
                <c:pt idx="7">
                  <c:v>24.606000000000002</c:v>
                </c:pt>
              </c:numCache>
            </c:numRef>
          </c:yVal>
          <c:smooth val="1"/>
        </c:ser>
        <c:axId val="65566976"/>
        <c:axId val="65577728"/>
      </c:scatterChart>
      <c:valAx>
        <c:axId val="655669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577728"/>
        <c:crosses val="autoZero"/>
        <c:crossBetween val="midCat"/>
      </c:valAx>
      <c:valAx>
        <c:axId val="655777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5669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5664128"/>
        <c:axId val="65666432"/>
      </c:scatterChart>
      <c:valAx>
        <c:axId val="656641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66432"/>
        <c:crosses val="autoZero"/>
        <c:crossBetween val="midCat"/>
      </c:valAx>
      <c:valAx>
        <c:axId val="656664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641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5704704"/>
        <c:axId val="65707008"/>
      </c:scatterChart>
      <c:valAx>
        <c:axId val="657047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707008"/>
        <c:crosses val="autoZero"/>
        <c:crossBetween val="midCat"/>
      </c:valAx>
      <c:valAx>
        <c:axId val="657070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7047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5851776"/>
        <c:axId val="65854080"/>
      </c:scatterChart>
      <c:valAx>
        <c:axId val="658517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854080"/>
        <c:crosses val="autoZero"/>
        <c:crossBetween val="midCat"/>
      </c:valAx>
      <c:valAx>
        <c:axId val="6585408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8517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5933312"/>
        <c:axId val="65935616"/>
      </c:scatterChart>
      <c:valAx>
        <c:axId val="659333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935616"/>
        <c:crosses val="autoZero"/>
        <c:crossBetween val="midCat"/>
      </c:valAx>
      <c:valAx>
        <c:axId val="659356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9333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5964672"/>
        <c:axId val="65868928"/>
      </c:scatterChart>
      <c:valAx>
        <c:axId val="659646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868928"/>
        <c:crosses val="autoZero"/>
        <c:crossBetween val="midCat"/>
      </c:valAx>
      <c:valAx>
        <c:axId val="658689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96467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6065920"/>
        <c:axId val="66076672"/>
      </c:scatterChart>
      <c:valAx>
        <c:axId val="66065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076672"/>
        <c:crosses val="autoZero"/>
        <c:crossBetween val="midCat"/>
      </c:valAx>
      <c:valAx>
        <c:axId val="660766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0659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6011904"/>
        <c:axId val="66013824"/>
      </c:scatterChart>
      <c:valAx>
        <c:axId val="660119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013824"/>
        <c:crosses val="autoZero"/>
        <c:crossBetween val="midCat"/>
      </c:valAx>
      <c:valAx>
        <c:axId val="660138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0119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6038784"/>
        <c:axId val="66143744"/>
      </c:scatterChart>
      <c:valAx>
        <c:axId val="660387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143744"/>
        <c:crosses val="autoZero"/>
        <c:crossBetween val="midCat"/>
      </c:valAx>
      <c:valAx>
        <c:axId val="661437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0387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6194048"/>
        <c:axId val="66208896"/>
      </c:scatterChart>
      <c:valAx>
        <c:axId val="661940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208896"/>
        <c:crosses val="autoZero"/>
        <c:crossBetween val="midCat"/>
      </c:valAx>
      <c:valAx>
        <c:axId val="662088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1940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6291200"/>
        <c:axId val="66297856"/>
      </c:scatterChart>
      <c:valAx>
        <c:axId val="662912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297856"/>
        <c:crosses val="autoZero"/>
        <c:crossBetween val="midCat"/>
      </c:valAx>
      <c:valAx>
        <c:axId val="662978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2912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6367872"/>
        <c:axId val="66370176"/>
      </c:scatterChart>
      <c:valAx>
        <c:axId val="663678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370176"/>
        <c:crosses val="autoZero"/>
        <c:crossBetween val="midCat"/>
      </c:valAx>
      <c:valAx>
        <c:axId val="663701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36787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6399232"/>
        <c:axId val="66438656"/>
      </c:scatterChart>
      <c:valAx>
        <c:axId val="663992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438656"/>
        <c:crosses val="autoZero"/>
        <c:crossBetween val="midCat"/>
      </c:valAx>
      <c:valAx>
        <c:axId val="664386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3992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'AI-Main-Plot'!$BM$193</c:f>
              <c:numCache>
                <c:formatCode>0.00_ </c:formatCode>
                <c:ptCount val="1"/>
                <c:pt idx="0">
                  <c:v>33292.929600000003</c:v>
                </c:pt>
              </c:numCache>
            </c:numRef>
          </c:xVal>
          <c:yVal>
            <c:numRef>
              <c:f>'AI-Main-Plot'!$BQ$193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'AI-Main-Plot'!$BM$194</c:f>
              <c:numCache>
                <c:formatCode>0.00_ </c:formatCode>
                <c:ptCount val="1"/>
                <c:pt idx="0">
                  <c:v>100196.0768</c:v>
                </c:pt>
              </c:numCache>
            </c:numRef>
          </c:xVal>
          <c:yVal>
            <c:numRef>
              <c:f>'AI-Main-Plot'!$BQ$194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'AI-Main-Plot'!$BM$195:$BM$202</c:f>
              <c:numCache>
                <c:formatCode>0.00_ </c:formatCode>
                <c:ptCount val="8"/>
                <c:pt idx="0">
                  <c:v>71635.410399999993</c:v>
                </c:pt>
                <c:pt idx="1">
                  <c:v>60270.42</c:v>
                </c:pt>
                <c:pt idx="2">
                  <c:v>50537.196000000004</c:v>
                </c:pt>
                <c:pt idx="3">
                  <c:v>42142.113599999997</c:v>
                </c:pt>
                <c:pt idx="4">
                  <c:v>33910.915200000003</c:v>
                </c:pt>
                <c:pt idx="5">
                  <c:v>25847.2768</c:v>
                </c:pt>
                <c:pt idx="6">
                  <c:v>17231.144</c:v>
                </c:pt>
                <c:pt idx="7">
                  <c:v>9304.6720000000005</c:v>
                </c:pt>
              </c:numCache>
            </c:numRef>
          </c:xVal>
          <c:yVal>
            <c:numRef>
              <c:f>'AI-Main-Plot'!$BQ$195:$BQ$202</c:f>
              <c:numCache>
                <c:formatCode>0.00_ </c:formatCode>
                <c:ptCount val="8"/>
                <c:pt idx="0">
                  <c:v>57.917900000000003</c:v>
                </c:pt>
                <c:pt idx="1">
                  <c:v>53.465699999999998</c:v>
                </c:pt>
                <c:pt idx="2">
                  <c:v>50.226100000000002</c:v>
                </c:pt>
                <c:pt idx="3">
                  <c:v>45.698599999999999</c:v>
                </c:pt>
                <c:pt idx="4">
                  <c:v>40.9285</c:v>
                </c:pt>
                <c:pt idx="5">
                  <c:v>35.486400000000003</c:v>
                </c:pt>
                <c:pt idx="6">
                  <c:v>29.629300000000001</c:v>
                </c:pt>
                <c:pt idx="7">
                  <c:v>24.326899999999998</c:v>
                </c:pt>
              </c:numCache>
            </c:numRef>
          </c:yVal>
          <c:smooth val="1"/>
        </c:ser>
        <c:axId val="66538112"/>
        <c:axId val="66577536"/>
      </c:scatterChart>
      <c:valAx>
        <c:axId val="665381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577536"/>
        <c:crosses val="autoZero"/>
        <c:crossBetween val="midCat"/>
      </c:valAx>
      <c:valAx>
        <c:axId val="665775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5381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'AI-Main-Plot'!$BM$193</c:f>
              <c:numCache>
                <c:formatCode>0.00_ </c:formatCode>
                <c:ptCount val="1"/>
                <c:pt idx="0">
                  <c:v>33292.929600000003</c:v>
                </c:pt>
              </c:numCache>
            </c:numRef>
          </c:xVal>
          <c:yVal>
            <c:numRef>
              <c:f>'AI-Main-Plot'!$BN$193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'AI-Main-Plot'!$BM$194</c:f>
              <c:numCache>
                <c:formatCode>0.00_ </c:formatCode>
                <c:ptCount val="1"/>
                <c:pt idx="0">
                  <c:v>100196.0768</c:v>
                </c:pt>
              </c:numCache>
            </c:numRef>
          </c:xVal>
          <c:yVal>
            <c:numRef>
              <c:f>'AI-Main-Plot'!$BN$194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'AI-Main-Plot'!$BM$195:$BM$202</c:f>
              <c:numCache>
                <c:formatCode>0.00_ </c:formatCode>
                <c:ptCount val="8"/>
                <c:pt idx="0">
                  <c:v>71635.410399999993</c:v>
                </c:pt>
                <c:pt idx="1">
                  <c:v>60270.42</c:v>
                </c:pt>
                <c:pt idx="2">
                  <c:v>50537.196000000004</c:v>
                </c:pt>
                <c:pt idx="3">
                  <c:v>42142.113599999997</c:v>
                </c:pt>
                <c:pt idx="4">
                  <c:v>33910.915200000003</c:v>
                </c:pt>
                <c:pt idx="5">
                  <c:v>25847.2768</c:v>
                </c:pt>
                <c:pt idx="6">
                  <c:v>17231.144</c:v>
                </c:pt>
                <c:pt idx="7">
                  <c:v>9304.6720000000005</c:v>
                </c:pt>
              </c:numCache>
            </c:numRef>
          </c:xVal>
          <c:yVal>
            <c:numRef>
              <c:f>'AI-Main-Plot'!$BN$195:$BN$202</c:f>
              <c:numCache>
                <c:formatCode>0.00_ </c:formatCode>
                <c:ptCount val="8"/>
                <c:pt idx="0">
                  <c:v>57.932400000000001</c:v>
                </c:pt>
                <c:pt idx="1">
                  <c:v>54.120600000000003</c:v>
                </c:pt>
                <c:pt idx="2">
                  <c:v>50.4099</c:v>
                </c:pt>
                <c:pt idx="3">
                  <c:v>45.923400000000001</c:v>
                </c:pt>
                <c:pt idx="4">
                  <c:v>41.0839</c:v>
                </c:pt>
                <c:pt idx="5">
                  <c:v>35.5745</c:v>
                </c:pt>
                <c:pt idx="6">
                  <c:v>29.715599999999998</c:v>
                </c:pt>
                <c:pt idx="7">
                  <c:v>24.360900000000001</c:v>
                </c:pt>
              </c:numCache>
            </c:numRef>
          </c:yVal>
          <c:smooth val="1"/>
        </c:ser>
        <c:axId val="66496768"/>
        <c:axId val="66511616"/>
      </c:scatterChart>
      <c:valAx>
        <c:axId val="664967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511616"/>
        <c:crosses val="autoZero"/>
        <c:crossBetween val="midCat"/>
      </c:valAx>
      <c:valAx>
        <c:axId val="665116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4967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'AI-Main-Plot'!$BM$193</c:f>
              <c:numCache>
                <c:formatCode>0.00_ </c:formatCode>
                <c:ptCount val="1"/>
                <c:pt idx="0">
                  <c:v>33292.929600000003</c:v>
                </c:pt>
              </c:numCache>
            </c:numRef>
          </c:xVal>
          <c:yVal>
            <c:numRef>
              <c:f>'AI-Main-Plot'!$BO$193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'AI-Main-Plot'!$BM$194</c:f>
              <c:numCache>
                <c:formatCode>0.00_ </c:formatCode>
                <c:ptCount val="1"/>
                <c:pt idx="0">
                  <c:v>100196.0768</c:v>
                </c:pt>
              </c:numCache>
            </c:numRef>
          </c:xVal>
          <c:yVal>
            <c:numRef>
              <c:f>'AI-Main-Plot'!$BO$194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'AI-Main-Plot'!$BM$195:$BM$202</c:f>
              <c:numCache>
                <c:formatCode>0.00_ </c:formatCode>
                <c:ptCount val="8"/>
                <c:pt idx="0">
                  <c:v>71635.410399999993</c:v>
                </c:pt>
                <c:pt idx="1">
                  <c:v>60270.42</c:v>
                </c:pt>
                <c:pt idx="2">
                  <c:v>50537.196000000004</c:v>
                </c:pt>
                <c:pt idx="3">
                  <c:v>42142.113599999997</c:v>
                </c:pt>
                <c:pt idx="4">
                  <c:v>33910.915200000003</c:v>
                </c:pt>
                <c:pt idx="5">
                  <c:v>25847.2768</c:v>
                </c:pt>
                <c:pt idx="6">
                  <c:v>17231.144</c:v>
                </c:pt>
                <c:pt idx="7">
                  <c:v>9304.6720000000005</c:v>
                </c:pt>
              </c:numCache>
            </c:numRef>
          </c:xVal>
          <c:yVal>
            <c:numRef>
              <c:f>'AI-Main-Plot'!$BO$195:$BO$202</c:f>
              <c:numCache>
                <c:formatCode>0.00_ </c:formatCode>
                <c:ptCount val="8"/>
                <c:pt idx="0">
                  <c:v>58.057699999999997</c:v>
                </c:pt>
                <c:pt idx="1">
                  <c:v>53.347799999999999</c:v>
                </c:pt>
                <c:pt idx="2">
                  <c:v>50.322899999999997</c:v>
                </c:pt>
                <c:pt idx="3">
                  <c:v>45.7742</c:v>
                </c:pt>
                <c:pt idx="4">
                  <c:v>41.111600000000003</c:v>
                </c:pt>
                <c:pt idx="5">
                  <c:v>35.757599999999996</c:v>
                </c:pt>
                <c:pt idx="6">
                  <c:v>29.781199999999998</c:v>
                </c:pt>
                <c:pt idx="7">
                  <c:v>24.5167</c:v>
                </c:pt>
              </c:numCache>
            </c:numRef>
          </c:yVal>
          <c:smooth val="1"/>
        </c:ser>
        <c:axId val="66631552"/>
        <c:axId val="66650496"/>
      </c:scatterChart>
      <c:valAx>
        <c:axId val="66631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650496"/>
        <c:crosses val="autoZero"/>
        <c:crossBetween val="midCat"/>
      </c:valAx>
      <c:valAx>
        <c:axId val="666504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6315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'AI-Main-Plot'!$BM$193</c:f>
              <c:numCache>
                <c:formatCode>0.00_ </c:formatCode>
                <c:ptCount val="1"/>
                <c:pt idx="0">
                  <c:v>33292.929600000003</c:v>
                </c:pt>
              </c:numCache>
            </c:numRef>
          </c:xVal>
          <c:yVal>
            <c:numRef>
              <c:f>'AI-Main-Plot'!$BP$193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'AI-Main-Plot'!$BM$194</c:f>
              <c:numCache>
                <c:formatCode>0.00_ </c:formatCode>
                <c:ptCount val="1"/>
                <c:pt idx="0">
                  <c:v>100196.0768</c:v>
                </c:pt>
              </c:numCache>
            </c:numRef>
          </c:xVal>
          <c:yVal>
            <c:numRef>
              <c:f>'AI-Main-Plot'!$BP$194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'AI-Main-Plot'!$BM$195:$BM$202</c:f>
              <c:numCache>
                <c:formatCode>0.00_ </c:formatCode>
                <c:ptCount val="8"/>
                <c:pt idx="0">
                  <c:v>71635.410399999993</c:v>
                </c:pt>
                <c:pt idx="1">
                  <c:v>60270.42</c:v>
                </c:pt>
                <c:pt idx="2">
                  <c:v>50537.196000000004</c:v>
                </c:pt>
                <c:pt idx="3">
                  <c:v>42142.113599999997</c:v>
                </c:pt>
                <c:pt idx="4">
                  <c:v>33910.915200000003</c:v>
                </c:pt>
                <c:pt idx="5">
                  <c:v>25847.2768</c:v>
                </c:pt>
                <c:pt idx="6">
                  <c:v>17231.144</c:v>
                </c:pt>
                <c:pt idx="7">
                  <c:v>9304.6720000000005</c:v>
                </c:pt>
              </c:numCache>
            </c:numRef>
          </c:xVal>
          <c:yVal>
            <c:numRef>
              <c:f>'AI-Main-Plot'!$BP$195:$BP$202</c:f>
              <c:numCache>
                <c:formatCode>0.00_ </c:formatCode>
                <c:ptCount val="8"/>
                <c:pt idx="0">
                  <c:v>57.812600000000003</c:v>
                </c:pt>
                <c:pt idx="1">
                  <c:v>53.054699999999997</c:v>
                </c:pt>
                <c:pt idx="2">
                  <c:v>50.015000000000001</c:v>
                </c:pt>
                <c:pt idx="3">
                  <c:v>45.482999999999997</c:v>
                </c:pt>
                <c:pt idx="4">
                  <c:v>40.721899999999998</c:v>
                </c:pt>
                <c:pt idx="5">
                  <c:v>35.2866</c:v>
                </c:pt>
                <c:pt idx="6">
                  <c:v>29.4772</c:v>
                </c:pt>
                <c:pt idx="7">
                  <c:v>24.140499999999999</c:v>
                </c:pt>
              </c:numCache>
            </c:numRef>
          </c:yVal>
          <c:smooth val="1"/>
        </c:ser>
        <c:axId val="66717184"/>
        <c:axId val="66723840"/>
      </c:scatterChart>
      <c:valAx>
        <c:axId val="66717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723840"/>
        <c:crosses val="autoZero"/>
        <c:crossBetween val="midCat"/>
      </c:valAx>
      <c:valAx>
        <c:axId val="667238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7171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6793856"/>
        <c:axId val="66796160"/>
      </c:scatterChart>
      <c:valAx>
        <c:axId val="667938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796160"/>
        <c:crosses val="autoZero"/>
        <c:crossBetween val="midCat"/>
      </c:valAx>
      <c:valAx>
        <c:axId val="667961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7938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6821120"/>
        <c:axId val="66991616"/>
      </c:scatterChart>
      <c:valAx>
        <c:axId val="66821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991616"/>
        <c:crosses val="autoZero"/>
        <c:crossBetween val="midCat"/>
      </c:valAx>
      <c:valAx>
        <c:axId val="669916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68211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7041152"/>
        <c:axId val="67076480"/>
      </c:scatterChart>
      <c:valAx>
        <c:axId val="67041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076480"/>
        <c:crosses val="autoZero"/>
        <c:crossBetween val="midCat"/>
      </c:valAx>
      <c:valAx>
        <c:axId val="6707648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0411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7142400"/>
        <c:axId val="67144704"/>
      </c:scatterChart>
      <c:valAx>
        <c:axId val="671424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144704"/>
        <c:crosses val="autoZero"/>
        <c:crossBetween val="midCat"/>
      </c:valAx>
      <c:valAx>
        <c:axId val="671447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1424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7161472"/>
        <c:axId val="67209088"/>
      </c:scatterChart>
      <c:valAx>
        <c:axId val="671614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209088"/>
        <c:crosses val="autoZero"/>
        <c:crossBetween val="midCat"/>
      </c:valAx>
      <c:valAx>
        <c:axId val="672090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16147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7250432"/>
        <c:axId val="67273472"/>
      </c:scatterChart>
      <c:valAx>
        <c:axId val="672504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273472"/>
        <c:crosses val="autoZero"/>
        <c:crossBetween val="midCat"/>
      </c:valAx>
      <c:valAx>
        <c:axId val="672734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2504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7347584"/>
        <c:axId val="67349888"/>
      </c:scatterChart>
      <c:valAx>
        <c:axId val="673475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49888"/>
        <c:crosses val="autoZero"/>
        <c:crossBetween val="midCat"/>
      </c:valAx>
      <c:valAx>
        <c:axId val="673498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475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7493888"/>
        <c:axId val="67496192"/>
      </c:scatterChart>
      <c:valAx>
        <c:axId val="674938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96192"/>
        <c:crosses val="autoZero"/>
        <c:crossBetween val="midCat"/>
      </c:valAx>
      <c:valAx>
        <c:axId val="674961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938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7529344"/>
        <c:axId val="67560576"/>
      </c:scatterChart>
      <c:valAx>
        <c:axId val="675293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60576"/>
        <c:crosses val="autoZero"/>
        <c:crossBetween val="midCat"/>
      </c:valAx>
      <c:valAx>
        <c:axId val="675605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2934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7622400"/>
        <c:axId val="67624960"/>
      </c:scatterChart>
      <c:valAx>
        <c:axId val="676224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624960"/>
        <c:crosses val="autoZero"/>
        <c:crossBetween val="midCat"/>
      </c:valAx>
      <c:valAx>
        <c:axId val="676249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6224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7694976"/>
        <c:axId val="67697280"/>
      </c:scatterChart>
      <c:valAx>
        <c:axId val="676949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697280"/>
        <c:crosses val="autoZero"/>
        <c:crossBetween val="midCat"/>
      </c:valAx>
      <c:valAx>
        <c:axId val="6769728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6949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7730432"/>
        <c:axId val="67769856"/>
      </c:scatterChart>
      <c:valAx>
        <c:axId val="677304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69856"/>
        <c:crosses val="autoZero"/>
        <c:crossBetween val="midCat"/>
      </c:valAx>
      <c:valAx>
        <c:axId val="677698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304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'AI-Main-Plot'!$BM$228</c:f>
              <c:numCache>
                <c:formatCode>0.00_ </c:formatCode>
                <c:ptCount val="1"/>
                <c:pt idx="0">
                  <c:v>32244.633600000001</c:v>
                </c:pt>
              </c:numCache>
            </c:numRef>
          </c:xVal>
          <c:yVal>
            <c:numRef>
              <c:f>'AI-Main-Plot'!$BQ$228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'AI-Main-Plot'!$BM$229</c:f>
              <c:numCache>
                <c:formatCode>0.00_ </c:formatCode>
                <c:ptCount val="1"/>
                <c:pt idx="0">
                  <c:v>92708.624800000005</c:v>
                </c:pt>
              </c:numCache>
            </c:numRef>
          </c:xVal>
          <c:yVal>
            <c:numRef>
              <c:f>'AI-Main-Plot'!$BQ$229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'AI-Main-Plot'!$BM$230:$BM$237</c:f>
              <c:numCache>
                <c:formatCode>0.00_ </c:formatCode>
                <c:ptCount val="8"/>
                <c:pt idx="0">
                  <c:v>73693.356799999994</c:v>
                </c:pt>
                <c:pt idx="1">
                  <c:v>61724.183199999999</c:v>
                </c:pt>
                <c:pt idx="2">
                  <c:v>51272.923999999999</c:v>
                </c:pt>
                <c:pt idx="3">
                  <c:v>42926.343200000003</c:v>
                </c:pt>
                <c:pt idx="4">
                  <c:v>34958.5432</c:v>
                </c:pt>
                <c:pt idx="5">
                  <c:v>27153.149600000001</c:v>
                </c:pt>
                <c:pt idx="6">
                  <c:v>20427.124800000001</c:v>
                </c:pt>
                <c:pt idx="7">
                  <c:v>13746.552799999999</c:v>
                </c:pt>
              </c:numCache>
            </c:numRef>
          </c:xVal>
          <c:yVal>
            <c:numRef>
              <c:f>'AI-Main-Plot'!$BQ$230:$BQ$237</c:f>
              <c:numCache>
                <c:formatCode>0.00_ </c:formatCode>
                <c:ptCount val="8"/>
                <c:pt idx="0">
                  <c:v>58.238900000000001</c:v>
                </c:pt>
                <c:pt idx="1">
                  <c:v>52.854100000000003</c:v>
                </c:pt>
                <c:pt idx="2">
                  <c:v>48.938800000000001</c:v>
                </c:pt>
                <c:pt idx="3">
                  <c:v>44.18</c:v>
                </c:pt>
                <c:pt idx="4">
                  <c:v>39.498399999999997</c:v>
                </c:pt>
                <c:pt idx="5">
                  <c:v>34.423299999999998</c:v>
                </c:pt>
                <c:pt idx="6">
                  <c:v>29.579499999999999</c:v>
                </c:pt>
                <c:pt idx="7">
                  <c:v>24.145099999999999</c:v>
                </c:pt>
              </c:numCache>
            </c:numRef>
          </c:yVal>
          <c:smooth val="1"/>
        </c:ser>
        <c:axId val="67828352"/>
        <c:axId val="67851392"/>
      </c:scatterChart>
      <c:valAx>
        <c:axId val="678283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51392"/>
        <c:crosses val="autoZero"/>
        <c:crossBetween val="midCat"/>
      </c:valAx>
      <c:valAx>
        <c:axId val="678513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283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'AI-Main-Plot'!$BM$228</c:f>
              <c:numCache>
                <c:formatCode>0.00_ </c:formatCode>
                <c:ptCount val="1"/>
                <c:pt idx="0">
                  <c:v>32244.633600000001</c:v>
                </c:pt>
              </c:numCache>
            </c:numRef>
          </c:xVal>
          <c:yVal>
            <c:numRef>
              <c:f>'AI-Main-Plot'!$BN$228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'AI-Main-Plot'!$BM$229</c:f>
              <c:numCache>
                <c:formatCode>0.00_ </c:formatCode>
                <c:ptCount val="1"/>
                <c:pt idx="0">
                  <c:v>92708.624800000005</c:v>
                </c:pt>
              </c:numCache>
            </c:numRef>
          </c:xVal>
          <c:yVal>
            <c:numRef>
              <c:f>'AI-Main-Plot'!$BN$229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'AI-Main-Plot'!$BM$230:$BM$237</c:f>
              <c:numCache>
                <c:formatCode>0.00_ </c:formatCode>
                <c:ptCount val="8"/>
                <c:pt idx="0">
                  <c:v>73693.356799999994</c:v>
                </c:pt>
                <c:pt idx="1">
                  <c:v>61724.183199999999</c:v>
                </c:pt>
                <c:pt idx="2">
                  <c:v>51272.923999999999</c:v>
                </c:pt>
                <c:pt idx="3">
                  <c:v>42926.343200000003</c:v>
                </c:pt>
                <c:pt idx="4">
                  <c:v>34958.5432</c:v>
                </c:pt>
                <c:pt idx="5">
                  <c:v>27153.149600000001</c:v>
                </c:pt>
                <c:pt idx="6">
                  <c:v>20427.124800000001</c:v>
                </c:pt>
                <c:pt idx="7">
                  <c:v>13746.552799999999</c:v>
                </c:pt>
              </c:numCache>
            </c:numRef>
          </c:xVal>
          <c:yVal>
            <c:numRef>
              <c:f>'AI-Main-Plot'!$BN$230:$BN$237</c:f>
              <c:numCache>
                <c:formatCode>0.00_ </c:formatCode>
                <c:ptCount val="8"/>
                <c:pt idx="0">
                  <c:v>58.452300000000001</c:v>
                </c:pt>
                <c:pt idx="1">
                  <c:v>54.231999999999999</c:v>
                </c:pt>
                <c:pt idx="2">
                  <c:v>49.779000000000003</c:v>
                </c:pt>
                <c:pt idx="3">
                  <c:v>45.008499999999998</c:v>
                </c:pt>
                <c:pt idx="4">
                  <c:v>40.127400000000002</c:v>
                </c:pt>
                <c:pt idx="5">
                  <c:v>35.088999999999999</c:v>
                </c:pt>
                <c:pt idx="6">
                  <c:v>30.3338</c:v>
                </c:pt>
                <c:pt idx="7">
                  <c:v>24.910399999999999</c:v>
                </c:pt>
              </c:numCache>
            </c:numRef>
          </c:yVal>
          <c:smooth val="1"/>
        </c:ser>
        <c:axId val="67885312"/>
        <c:axId val="67924736"/>
      </c:scatterChart>
      <c:valAx>
        <c:axId val="678853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24736"/>
        <c:crosses val="autoZero"/>
        <c:crossBetween val="midCat"/>
      </c:valAx>
      <c:valAx>
        <c:axId val="679247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853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'AI-Main-Plot'!$BM$228</c:f>
              <c:numCache>
                <c:formatCode>0.00_ </c:formatCode>
                <c:ptCount val="1"/>
                <c:pt idx="0">
                  <c:v>32244.633600000001</c:v>
                </c:pt>
              </c:numCache>
            </c:numRef>
          </c:xVal>
          <c:yVal>
            <c:numRef>
              <c:f>'AI-Main-Plot'!$BO$228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'AI-Main-Plot'!$BM$229</c:f>
              <c:numCache>
                <c:formatCode>0.00_ </c:formatCode>
                <c:ptCount val="1"/>
                <c:pt idx="0">
                  <c:v>92708.624800000005</c:v>
                </c:pt>
              </c:numCache>
            </c:numRef>
          </c:xVal>
          <c:yVal>
            <c:numRef>
              <c:f>'AI-Main-Plot'!$BO$229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'AI-Main-Plot'!$BM$230:$BM$237</c:f>
              <c:numCache>
                <c:formatCode>0.00_ </c:formatCode>
                <c:ptCount val="8"/>
                <c:pt idx="0">
                  <c:v>73693.356799999994</c:v>
                </c:pt>
                <c:pt idx="1">
                  <c:v>61724.183199999999</c:v>
                </c:pt>
                <c:pt idx="2">
                  <c:v>51272.923999999999</c:v>
                </c:pt>
                <c:pt idx="3">
                  <c:v>42926.343200000003</c:v>
                </c:pt>
                <c:pt idx="4">
                  <c:v>34958.5432</c:v>
                </c:pt>
                <c:pt idx="5">
                  <c:v>27153.149600000001</c:v>
                </c:pt>
                <c:pt idx="6">
                  <c:v>20427.124800000001</c:v>
                </c:pt>
                <c:pt idx="7">
                  <c:v>13746.552799999999</c:v>
                </c:pt>
              </c:numCache>
            </c:numRef>
          </c:xVal>
          <c:yVal>
            <c:numRef>
              <c:f>'AI-Main-Plot'!$BO$230:$BO$237</c:f>
              <c:numCache>
                <c:formatCode>0.00_ </c:formatCode>
                <c:ptCount val="8"/>
                <c:pt idx="0">
                  <c:v>58.1143</c:v>
                </c:pt>
                <c:pt idx="1">
                  <c:v>52.344299999999997</c:v>
                </c:pt>
                <c:pt idx="2">
                  <c:v>48.822099999999999</c:v>
                </c:pt>
                <c:pt idx="3">
                  <c:v>44.135300000000001</c:v>
                </c:pt>
                <c:pt idx="4">
                  <c:v>39.4876</c:v>
                </c:pt>
                <c:pt idx="5">
                  <c:v>34.430900000000001</c:v>
                </c:pt>
                <c:pt idx="6">
                  <c:v>29.676300000000001</c:v>
                </c:pt>
                <c:pt idx="7">
                  <c:v>24.007300000000001</c:v>
                </c:pt>
              </c:numCache>
            </c:numRef>
          </c:yVal>
          <c:smooth val="1"/>
        </c:ser>
        <c:axId val="67975040"/>
        <c:axId val="68002176"/>
      </c:scatterChart>
      <c:valAx>
        <c:axId val="679750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02176"/>
        <c:crosses val="autoZero"/>
        <c:crossBetween val="midCat"/>
      </c:valAx>
      <c:valAx>
        <c:axId val="680021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7504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8129536"/>
        <c:axId val="68131840"/>
      </c:scatterChart>
      <c:valAx>
        <c:axId val="681295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31840"/>
        <c:crosses val="autoZero"/>
        <c:crossBetween val="midCat"/>
      </c:valAx>
      <c:valAx>
        <c:axId val="681318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295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8177280"/>
        <c:axId val="68200320"/>
      </c:scatterChart>
      <c:valAx>
        <c:axId val="681772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00320"/>
        <c:crosses val="autoZero"/>
        <c:crossBetween val="midCat"/>
      </c:valAx>
      <c:valAx>
        <c:axId val="6820032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772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8303104"/>
        <c:axId val="68342528"/>
      </c:scatterChart>
      <c:valAx>
        <c:axId val="683031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42528"/>
        <c:crosses val="autoZero"/>
        <c:crossBetween val="midCat"/>
      </c:valAx>
      <c:valAx>
        <c:axId val="683425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031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'AI-Main-Plot'!$BM$263</c:f>
              <c:numCache>
                <c:formatCode>0.00_ </c:formatCode>
                <c:ptCount val="1"/>
                <c:pt idx="0">
                  <c:v>701554.49919999996</c:v>
                </c:pt>
              </c:numCache>
            </c:numRef>
          </c:xVal>
          <c:yVal>
            <c:numRef>
              <c:f>'AI-Main-Plot'!$BP$263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'AI-Main-Plot'!$BM$264</c:f>
              <c:numCache>
                <c:formatCode>0.00_ </c:formatCode>
                <c:ptCount val="1"/>
                <c:pt idx="0">
                  <c:v>544308.41839999997</c:v>
                </c:pt>
              </c:numCache>
            </c:numRef>
          </c:xVal>
          <c:yVal>
            <c:numRef>
              <c:f>'AI-Main-Plot'!$BP$264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'AI-Main-Plot'!$BM$265:$BM$272</c:f>
              <c:numCache>
                <c:formatCode>0.00_ </c:formatCode>
                <c:ptCount val="8"/>
                <c:pt idx="0">
                  <c:v>171967.51120000001</c:v>
                </c:pt>
                <c:pt idx="1">
                  <c:v>87243.727199999994</c:v>
                </c:pt>
                <c:pt idx="2">
                  <c:v>53522.035199999998</c:v>
                </c:pt>
                <c:pt idx="3">
                  <c:v>34018.126400000001</c:v>
                </c:pt>
                <c:pt idx="4">
                  <c:v>21053.879199999999</c:v>
                </c:pt>
                <c:pt idx="5">
                  <c:v>12469.069600000001</c:v>
                </c:pt>
                <c:pt idx="6">
                  <c:v>6940.8464000000004</c:v>
                </c:pt>
                <c:pt idx="7">
                  <c:v>3631.6320000000001</c:v>
                </c:pt>
              </c:numCache>
            </c:numRef>
          </c:xVal>
          <c:yVal>
            <c:numRef>
              <c:f>'AI-Main-Plot'!$BP$265:$BP$272</c:f>
              <c:numCache>
                <c:formatCode>0.00_ </c:formatCode>
                <c:ptCount val="8"/>
                <c:pt idx="0">
                  <c:v>50.211300000000001</c:v>
                </c:pt>
                <c:pt idx="1">
                  <c:v>47.673499999999997</c:v>
                </c:pt>
                <c:pt idx="2">
                  <c:v>45.664099999999998</c:v>
                </c:pt>
                <c:pt idx="3">
                  <c:v>43.190399999999997</c:v>
                </c:pt>
                <c:pt idx="4">
                  <c:v>40.272599999999997</c:v>
                </c:pt>
                <c:pt idx="5">
                  <c:v>37.105899999999998</c:v>
                </c:pt>
                <c:pt idx="6">
                  <c:v>33.9465</c:v>
                </c:pt>
                <c:pt idx="7">
                  <c:v>30.8322</c:v>
                </c:pt>
              </c:numCache>
            </c:numRef>
          </c:yVal>
          <c:smooth val="1"/>
        </c:ser>
        <c:axId val="68269952"/>
        <c:axId val="68276608"/>
      </c:scatterChart>
      <c:valAx>
        <c:axId val="682699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76608"/>
        <c:crosses val="autoZero"/>
        <c:crossBetween val="midCat"/>
      </c:valAx>
      <c:valAx>
        <c:axId val="682766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699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8412160"/>
        <c:axId val="68414464"/>
      </c:scatterChart>
      <c:valAx>
        <c:axId val="684121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14464"/>
        <c:crosses val="autoZero"/>
        <c:crossBetween val="midCat"/>
      </c:valAx>
      <c:valAx>
        <c:axId val="684144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121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8426368"/>
        <c:axId val="68486272"/>
      </c:scatterChart>
      <c:valAx>
        <c:axId val="684263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86272"/>
        <c:crosses val="autoZero"/>
        <c:crossBetween val="midCat"/>
      </c:valAx>
      <c:valAx>
        <c:axId val="684862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263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8551424"/>
        <c:axId val="68553728"/>
      </c:scatterChart>
      <c:valAx>
        <c:axId val="685514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53728"/>
        <c:crosses val="autoZero"/>
        <c:crossBetween val="midCat"/>
      </c:valAx>
      <c:valAx>
        <c:axId val="685537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514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8598400"/>
        <c:axId val="68703360"/>
      </c:scatterChart>
      <c:valAx>
        <c:axId val="685984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03360"/>
        <c:crosses val="autoZero"/>
        <c:crossBetween val="midCat"/>
      </c:valAx>
      <c:valAx>
        <c:axId val="687033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984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8732416"/>
        <c:axId val="68665344"/>
      </c:scatterChart>
      <c:valAx>
        <c:axId val="68732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665344"/>
        <c:crosses val="autoZero"/>
        <c:crossBetween val="midCat"/>
      </c:valAx>
      <c:valAx>
        <c:axId val="686653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324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8759936"/>
        <c:axId val="68762240"/>
      </c:scatterChart>
      <c:valAx>
        <c:axId val="687599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62240"/>
        <c:crosses val="autoZero"/>
        <c:crossBetween val="midCat"/>
      </c:valAx>
      <c:valAx>
        <c:axId val="687622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599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8824064"/>
        <c:axId val="68843008"/>
      </c:scatterChart>
      <c:valAx>
        <c:axId val="688240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43008"/>
        <c:crosses val="autoZero"/>
        <c:crossBetween val="midCat"/>
      </c:valAx>
      <c:valAx>
        <c:axId val="688430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2406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8872064"/>
        <c:axId val="68907392"/>
      </c:scatterChart>
      <c:valAx>
        <c:axId val="688720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07392"/>
        <c:crosses val="autoZero"/>
        <c:crossBetween val="midCat"/>
      </c:valAx>
      <c:valAx>
        <c:axId val="689073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7206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8985600"/>
        <c:axId val="68987904"/>
      </c:scatterChart>
      <c:valAx>
        <c:axId val="689856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87904"/>
        <c:crosses val="autoZero"/>
        <c:crossBetween val="midCat"/>
      </c:valAx>
      <c:valAx>
        <c:axId val="689879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856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9098880"/>
        <c:axId val="69113728"/>
      </c:scatterChart>
      <c:valAx>
        <c:axId val="690988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113728"/>
        <c:crosses val="autoZero"/>
        <c:crossBetween val="midCat"/>
      </c:valAx>
      <c:valAx>
        <c:axId val="691137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988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9146880"/>
        <c:axId val="69198592"/>
      </c:scatterChart>
      <c:valAx>
        <c:axId val="691468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198592"/>
        <c:crosses val="autoZero"/>
        <c:crossBetween val="midCat"/>
      </c:valAx>
      <c:valAx>
        <c:axId val="691985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1468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9060480"/>
        <c:axId val="4259840"/>
      </c:scatterChart>
      <c:valAx>
        <c:axId val="690604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59840"/>
        <c:crosses val="autoZero"/>
        <c:crossBetween val="midCat"/>
      </c:valAx>
      <c:valAx>
        <c:axId val="42598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604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'AI-Main-Plot'!$BM$263</c:f>
              <c:numCache>
                <c:formatCode>0.00_ </c:formatCode>
                <c:ptCount val="1"/>
                <c:pt idx="0">
                  <c:v>701554.49919999996</c:v>
                </c:pt>
              </c:numCache>
            </c:numRef>
          </c:xVal>
          <c:yVal>
            <c:numRef>
              <c:f>'AI-Main-Plot'!$BQ$263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'AI-Main-Plot'!$BM$264</c:f>
              <c:numCache>
                <c:formatCode>0.00_ </c:formatCode>
                <c:ptCount val="1"/>
                <c:pt idx="0">
                  <c:v>544308.41839999997</c:v>
                </c:pt>
              </c:numCache>
            </c:numRef>
          </c:xVal>
          <c:yVal>
            <c:numRef>
              <c:f>'AI-Main-Plot'!$BQ$264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'AI-Main-Plot'!$BM$265:$BM$272</c:f>
              <c:numCache>
                <c:formatCode>0.00_ </c:formatCode>
                <c:ptCount val="8"/>
                <c:pt idx="0">
                  <c:v>171967.51120000001</c:v>
                </c:pt>
                <c:pt idx="1">
                  <c:v>87243.727199999994</c:v>
                </c:pt>
                <c:pt idx="2">
                  <c:v>53522.035199999998</c:v>
                </c:pt>
                <c:pt idx="3">
                  <c:v>34018.126400000001</c:v>
                </c:pt>
                <c:pt idx="4">
                  <c:v>21053.879199999999</c:v>
                </c:pt>
                <c:pt idx="5">
                  <c:v>12469.069600000001</c:v>
                </c:pt>
                <c:pt idx="6">
                  <c:v>6940.8464000000004</c:v>
                </c:pt>
                <c:pt idx="7">
                  <c:v>3631.6320000000001</c:v>
                </c:pt>
              </c:numCache>
            </c:numRef>
          </c:xVal>
          <c:yVal>
            <c:numRef>
              <c:f>'AI-Main-Plot'!$BQ$265:$BQ$272</c:f>
              <c:numCache>
                <c:formatCode>0.00_ </c:formatCode>
                <c:ptCount val="8"/>
                <c:pt idx="0">
                  <c:v>50.185600000000001</c:v>
                </c:pt>
                <c:pt idx="1">
                  <c:v>47.607100000000003</c:v>
                </c:pt>
                <c:pt idx="2">
                  <c:v>45.643900000000002</c:v>
                </c:pt>
                <c:pt idx="3">
                  <c:v>43.260800000000003</c:v>
                </c:pt>
                <c:pt idx="4">
                  <c:v>40.379800000000003</c:v>
                </c:pt>
                <c:pt idx="5">
                  <c:v>37.212600000000002</c:v>
                </c:pt>
                <c:pt idx="6">
                  <c:v>34.084099999999999</c:v>
                </c:pt>
                <c:pt idx="7">
                  <c:v>31.067699999999999</c:v>
                </c:pt>
              </c:numCache>
            </c:numRef>
          </c:yVal>
          <c:smooth val="1"/>
        </c:ser>
        <c:axId val="4326144"/>
        <c:axId val="4328448"/>
      </c:scatterChart>
      <c:valAx>
        <c:axId val="43261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28448"/>
        <c:crosses val="autoZero"/>
        <c:crossBetween val="midCat"/>
      </c:valAx>
      <c:valAx>
        <c:axId val="43284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2614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'AI-Main-Plot'!$BM$263</c:f>
              <c:numCache>
                <c:formatCode>0.00_ </c:formatCode>
                <c:ptCount val="1"/>
                <c:pt idx="0">
                  <c:v>701554.49919999996</c:v>
                </c:pt>
              </c:numCache>
            </c:numRef>
          </c:xVal>
          <c:yVal>
            <c:numRef>
              <c:f>'AI-Main-Plot'!$BN$263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'AI-Main-Plot'!$BM$264</c:f>
              <c:numCache>
                <c:formatCode>0.00_ </c:formatCode>
                <c:ptCount val="1"/>
                <c:pt idx="0">
                  <c:v>544308.41839999997</c:v>
                </c:pt>
              </c:numCache>
            </c:numRef>
          </c:xVal>
          <c:yVal>
            <c:numRef>
              <c:f>'AI-Main-Plot'!$BN$264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'AI-Main-Plot'!$BM$265:$BM$272</c:f>
              <c:numCache>
                <c:formatCode>0.00_ </c:formatCode>
                <c:ptCount val="8"/>
                <c:pt idx="0">
                  <c:v>171967.51120000001</c:v>
                </c:pt>
                <c:pt idx="1">
                  <c:v>87243.727199999994</c:v>
                </c:pt>
                <c:pt idx="2">
                  <c:v>53522.035199999998</c:v>
                </c:pt>
                <c:pt idx="3">
                  <c:v>34018.126400000001</c:v>
                </c:pt>
                <c:pt idx="4">
                  <c:v>21053.879199999999</c:v>
                </c:pt>
                <c:pt idx="5">
                  <c:v>12469.069600000001</c:v>
                </c:pt>
                <c:pt idx="6">
                  <c:v>6940.8464000000004</c:v>
                </c:pt>
                <c:pt idx="7">
                  <c:v>3631.6320000000001</c:v>
                </c:pt>
              </c:numCache>
            </c:numRef>
          </c:xVal>
          <c:yVal>
            <c:numRef>
              <c:f>'AI-Main-Plot'!$BN$265:$BN$272</c:f>
              <c:numCache>
                <c:formatCode>0.00_ </c:formatCode>
                <c:ptCount val="8"/>
                <c:pt idx="0">
                  <c:v>50.374200000000002</c:v>
                </c:pt>
                <c:pt idx="1">
                  <c:v>47.69</c:v>
                </c:pt>
                <c:pt idx="2">
                  <c:v>45.752499999999998</c:v>
                </c:pt>
                <c:pt idx="3">
                  <c:v>43.446300000000001</c:v>
                </c:pt>
                <c:pt idx="4">
                  <c:v>40.631799999999998</c:v>
                </c:pt>
                <c:pt idx="5">
                  <c:v>37.514800000000001</c:v>
                </c:pt>
                <c:pt idx="6">
                  <c:v>34.4499</c:v>
                </c:pt>
                <c:pt idx="7">
                  <c:v>31.498799999999999</c:v>
                </c:pt>
              </c:numCache>
            </c:numRef>
          </c:yVal>
          <c:smooth val="1"/>
        </c:ser>
        <c:axId val="69419392"/>
        <c:axId val="69421696"/>
      </c:scatterChart>
      <c:valAx>
        <c:axId val="694193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21696"/>
        <c:crosses val="autoZero"/>
        <c:crossBetween val="midCat"/>
      </c:valAx>
      <c:valAx>
        <c:axId val="694216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1939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'AI-Main-Plot'!$BM$263</c:f>
              <c:numCache>
                <c:formatCode>0.00_ </c:formatCode>
                <c:ptCount val="1"/>
                <c:pt idx="0">
                  <c:v>701554.49919999996</c:v>
                </c:pt>
              </c:numCache>
            </c:numRef>
          </c:xVal>
          <c:yVal>
            <c:numRef>
              <c:f>'AI-Main-Plot'!$BO$263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'AI-Main-Plot'!$BM$264</c:f>
              <c:numCache>
                <c:formatCode>0.00_ </c:formatCode>
                <c:ptCount val="1"/>
                <c:pt idx="0">
                  <c:v>544308.41839999997</c:v>
                </c:pt>
              </c:numCache>
            </c:numRef>
          </c:xVal>
          <c:yVal>
            <c:numRef>
              <c:f>'AI-Main-Plot'!$BO$264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'AI-Main-Plot'!$BM$265:$BM$272</c:f>
              <c:numCache>
                <c:formatCode>0.00_ </c:formatCode>
                <c:ptCount val="8"/>
                <c:pt idx="0">
                  <c:v>171967.51120000001</c:v>
                </c:pt>
                <c:pt idx="1">
                  <c:v>87243.727199999994</c:v>
                </c:pt>
                <c:pt idx="2">
                  <c:v>53522.035199999998</c:v>
                </c:pt>
                <c:pt idx="3">
                  <c:v>34018.126400000001</c:v>
                </c:pt>
                <c:pt idx="4">
                  <c:v>21053.879199999999</c:v>
                </c:pt>
                <c:pt idx="5">
                  <c:v>12469.069600000001</c:v>
                </c:pt>
                <c:pt idx="6">
                  <c:v>6940.8464000000004</c:v>
                </c:pt>
                <c:pt idx="7">
                  <c:v>3631.6320000000001</c:v>
                </c:pt>
              </c:numCache>
            </c:numRef>
          </c:xVal>
          <c:yVal>
            <c:numRef>
              <c:f>'AI-Main-Plot'!$BO$265:$BO$272</c:f>
              <c:numCache>
                <c:formatCode>0.00_ </c:formatCode>
                <c:ptCount val="8"/>
                <c:pt idx="0">
                  <c:v>50.031599999999997</c:v>
                </c:pt>
                <c:pt idx="1">
                  <c:v>47.6128</c:v>
                </c:pt>
                <c:pt idx="2">
                  <c:v>45.7316</c:v>
                </c:pt>
                <c:pt idx="3">
                  <c:v>43.384399999999999</c:v>
                </c:pt>
                <c:pt idx="4">
                  <c:v>40.5732</c:v>
                </c:pt>
                <c:pt idx="5">
                  <c:v>37.4773</c:v>
                </c:pt>
                <c:pt idx="6">
                  <c:v>34.407400000000003</c:v>
                </c:pt>
                <c:pt idx="7">
                  <c:v>31.484200000000001</c:v>
                </c:pt>
              </c:numCache>
            </c:numRef>
          </c:yVal>
          <c:smooth val="1"/>
        </c:ser>
        <c:axId val="69537792"/>
        <c:axId val="69540096"/>
      </c:scatterChart>
      <c:valAx>
        <c:axId val="695377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40096"/>
        <c:crosses val="autoZero"/>
        <c:crossBetween val="midCat"/>
      </c:valAx>
      <c:valAx>
        <c:axId val="695400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3779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9593728"/>
        <c:axId val="69629056"/>
      </c:scatterChart>
      <c:valAx>
        <c:axId val="695937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29056"/>
        <c:crosses val="autoZero"/>
        <c:crossBetween val="midCat"/>
      </c:valAx>
      <c:valAx>
        <c:axId val="696290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937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69699072"/>
        <c:axId val="69709824"/>
      </c:scatterChart>
      <c:valAx>
        <c:axId val="696990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09824"/>
        <c:crosses val="autoZero"/>
        <c:crossBetween val="midCat"/>
      </c:valAx>
      <c:valAx>
        <c:axId val="697098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9907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69890432"/>
        <c:axId val="69892736"/>
      </c:scatterChart>
      <c:valAx>
        <c:axId val="698904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92736"/>
        <c:crosses val="autoZero"/>
        <c:crossBetween val="midCat"/>
      </c:valAx>
      <c:valAx>
        <c:axId val="698927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904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69942272"/>
        <c:axId val="69973504"/>
      </c:scatterChart>
      <c:valAx>
        <c:axId val="699422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73504"/>
        <c:crosses val="autoZero"/>
        <c:crossBetween val="midCat"/>
      </c:valAx>
      <c:valAx>
        <c:axId val="699735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4227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69846912"/>
        <c:axId val="70001024"/>
      </c:scatterChart>
      <c:valAx>
        <c:axId val="69846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01024"/>
        <c:crosses val="autoZero"/>
        <c:crossBetween val="midCat"/>
      </c:valAx>
      <c:valAx>
        <c:axId val="700010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469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0030080"/>
        <c:axId val="70032384"/>
      </c:scatterChart>
      <c:valAx>
        <c:axId val="700300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32384"/>
        <c:crosses val="autoZero"/>
        <c:crossBetween val="midCat"/>
      </c:valAx>
      <c:valAx>
        <c:axId val="700323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300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0081920"/>
        <c:axId val="70121344"/>
      </c:scatterChart>
      <c:valAx>
        <c:axId val="70081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21344"/>
        <c:crosses val="autoZero"/>
        <c:crossBetween val="midCat"/>
      </c:valAx>
      <c:valAx>
        <c:axId val="701213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819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'AI-Main-Plot'!$BM$298</c:f>
              <c:numCache>
                <c:formatCode>0.00_ </c:formatCode>
                <c:ptCount val="1"/>
                <c:pt idx="0">
                  <c:v>41503.324000000001</c:v>
                </c:pt>
              </c:numCache>
            </c:numRef>
          </c:xVal>
          <c:yVal>
            <c:numRef>
              <c:f>'AI-Main-Plot'!$BP$298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'AI-Main-Plot'!$BM$299</c:f>
              <c:numCache>
                <c:formatCode>0.00_ </c:formatCode>
                <c:ptCount val="1"/>
                <c:pt idx="0">
                  <c:v>99672.2592</c:v>
                </c:pt>
              </c:numCache>
            </c:numRef>
          </c:xVal>
          <c:yVal>
            <c:numRef>
              <c:f>'AI-Main-Plot'!$BP$299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'AI-Main-Plot'!$BM$300:$BM$307</c:f>
              <c:numCache>
                <c:formatCode>0.00_ </c:formatCode>
                <c:ptCount val="8"/>
                <c:pt idx="0">
                  <c:v>73429.703999999998</c:v>
                </c:pt>
                <c:pt idx="1">
                  <c:v>61168.573600000003</c:v>
                </c:pt>
                <c:pt idx="2">
                  <c:v>50498.045599999998</c:v>
                </c:pt>
                <c:pt idx="3">
                  <c:v>41217.883999999998</c:v>
                </c:pt>
                <c:pt idx="4">
                  <c:v>32711.170399999999</c:v>
                </c:pt>
                <c:pt idx="5">
                  <c:v>24156.671200000001</c:v>
                </c:pt>
                <c:pt idx="6">
                  <c:v>16018.904</c:v>
                </c:pt>
                <c:pt idx="7">
                  <c:v>7651.9071999999996</c:v>
                </c:pt>
              </c:numCache>
            </c:numRef>
          </c:xVal>
          <c:yVal>
            <c:numRef>
              <c:f>'AI-Main-Plot'!$BP$300:$BP$307</c:f>
              <c:numCache>
                <c:formatCode>0.00_ </c:formatCode>
                <c:ptCount val="8"/>
                <c:pt idx="0">
                  <c:v>58.033099999999997</c:v>
                </c:pt>
                <c:pt idx="1">
                  <c:v>53.501800000000003</c:v>
                </c:pt>
                <c:pt idx="2">
                  <c:v>50.166400000000003</c:v>
                </c:pt>
                <c:pt idx="3">
                  <c:v>44.891800000000003</c:v>
                </c:pt>
                <c:pt idx="4">
                  <c:v>40.394399999999997</c:v>
                </c:pt>
                <c:pt idx="5">
                  <c:v>34.881599999999999</c:v>
                </c:pt>
                <c:pt idx="6">
                  <c:v>30.061699999999998</c:v>
                </c:pt>
                <c:pt idx="7">
                  <c:v>24.863399999999999</c:v>
                </c:pt>
              </c:numCache>
            </c:numRef>
          </c:yVal>
          <c:smooth val="1"/>
        </c:ser>
        <c:axId val="70171648"/>
        <c:axId val="70182400"/>
      </c:scatterChart>
      <c:valAx>
        <c:axId val="701716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82400"/>
        <c:crosses val="autoZero"/>
        <c:crossBetween val="midCat"/>
      </c:valAx>
      <c:valAx>
        <c:axId val="7018240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716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0215552"/>
        <c:axId val="70259072"/>
      </c:scatterChart>
      <c:valAx>
        <c:axId val="70215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259072"/>
        <c:crosses val="autoZero"/>
        <c:crossBetween val="midCat"/>
      </c:valAx>
      <c:valAx>
        <c:axId val="702590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2155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0394624"/>
        <c:axId val="70396928"/>
      </c:scatterChart>
      <c:valAx>
        <c:axId val="703946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96928"/>
        <c:crosses val="autoZero"/>
        <c:crossBetween val="midCat"/>
      </c:valAx>
      <c:valAx>
        <c:axId val="703969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946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0430080"/>
        <c:axId val="70449024"/>
      </c:scatterChart>
      <c:valAx>
        <c:axId val="704300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49024"/>
        <c:crosses val="autoZero"/>
        <c:crossBetween val="midCat"/>
      </c:valAx>
      <c:valAx>
        <c:axId val="704490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300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0367488"/>
        <c:axId val="70472448"/>
      </c:scatterChart>
      <c:valAx>
        <c:axId val="703674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472448"/>
        <c:crosses val="autoZero"/>
        <c:crossBetween val="midCat"/>
      </c:valAx>
      <c:valAx>
        <c:axId val="704724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674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0530176"/>
        <c:axId val="70532480"/>
      </c:scatterChart>
      <c:valAx>
        <c:axId val="705301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32480"/>
        <c:crosses val="autoZero"/>
        <c:crossBetween val="midCat"/>
      </c:valAx>
      <c:valAx>
        <c:axId val="7053248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5301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0606848"/>
        <c:axId val="70609152"/>
      </c:scatterChart>
      <c:valAx>
        <c:axId val="706068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609152"/>
        <c:crosses val="autoZero"/>
        <c:crossBetween val="midCat"/>
      </c:valAx>
      <c:valAx>
        <c:axId val="706091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6068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0638208"/>
        <c:axId val="70677632"/>
      </c:scatterChart>
      <c:valAx>
        <c:axId val="706382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677632"/>
        <c:crosses val="autoZero"/>
        <c:crossBetween val="midCat"/>
      </c:valAx>
      <c:valAx>
        <c:axId val="706776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63820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0813184"/>
        <c:axId val="70815744"/>
      </c:scatterChart>
      <c:valAx>
        <c:axId val="70813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815744"/>
        <c:crosses val="autoZero"/>
        <c:crossBetween val="midCat"/>
      </c:valAx>
      <c:valAx>
        <c:axId val="708157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8131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0873472"/>
        <c:axId val="70875776"/>
      </c:scatterChart>
      <c:valAx>
        <c:axId val="708734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875776"/>
        <c:crosses val="autoZero"/>
        <c:crossBetween val="midCat"/>
      </c:valAx>
      <c:valAx>
        <c:axId val="708757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87347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0900736"/>
        <c:axId val="70948352"/>
      </c:scatterChart>
      <c:valAx>
        <c:axId val="709007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48352"/>
        <c:crosses val="autoZero"/>
        <c:crossBetween val="midCat"/>
      </c:valAx>
      <c:valAx>
        <c:axId val="709483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007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0993792"/>
        <c:axId val="71025024"/>
      </c:scatterChart>
      <c:valAx>
        <c:axId val="709937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25024"/>
        <c:crosses val="autoZero"/>
        <c:crossBetween val="midCat"/>
      </c:valAx>
      <c:valAx>
        <c:axId val="710250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9379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1152384"/>
        <c:axId val="71154688"/>
      </c:scatterChart>
      <c:valAx>
        <c:axId val="71152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154688"/>
        <c:crosses val="autoZero"/>
        <c:crossBetween val="midCat"/>
      </c:valAx>
      <c:valAx>
        <c:axId val="711546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1523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'AI-Main-Plot'!$BM$298</c:f>
              <c:numCache>
                <c:formatCode>0.00_ </c:formatCode>
                <c:ptCount val="1"/>
                <c:pt idx="0">
                  <c:v>41503.324000000001</c:v>
                </c:pt>
              </c:numCache>
            </c:numRef>
          </c:xVal>
          <c:yVal>
            <c:numRef>
              <c:f>'AI-Main-Plot'!$BQ$298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'AI-Main-Plot'!$BM$299</c:f>
              <c:numCache>
                <c:formatCode>0.00_ </c:formatCode>
                <c:ptCount val="1"/>
                <c:pt idx="0">
                  <c:v>99672.2592</c:v>
                </c:pt>
              </c:numCache>
            </c:numRef>
          </c:xVal>
          <c:yVal>
            <c:numRef>
              <c:f>'AI-Main-Plot'!$BQ$299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'AI-Main-Plot'!$BM$300:$BM$307</c:f>
              <c:numCache>
                <c:formatCode>0.00_ </c:formatCode>
                <c:ptCount val="8"/>
                <c:pt idx="0">
                  <c:v>73429.703999999998</c:v>
                </c:pt>
                <c:pt idx="1">
                  <c:v>61168.573600000003</c:v>
                </c:pt>
                <c:pt idx="2">
                  <c:v>50498.045599999998</c:v>
                </c:pt>
                <c:pt idx="3">
                  <c:v>41217.883999999998</c:v>
                </c:pt>
                <c:pt idx="4">
                  <c:v>32711.170399999999</c:v>
                </c:pt>
                <c:pt idx="5">
                  <c:v>24156.671200000001</c:v>
                </c:pt>
                <c:pt idx="6">
                  <c:v>16018.904</c:v>
                </c:pt>
                <c:pt idx="7">
                  <c:v>7651.9071999999996</c:v>
                </c:pt>
              </c:numCache>
            </c:numRef>
          </c:xVal>
          <c:yVal>
            <c:numRef>
              <c:f>'AI-Main-Plot'!$BQ$300:$BQ$307</c:f>
              <c:numCache>
                <c:formatCode>0.00_ </c:formatCode>
                <c:ptCount val="8"/>
                <c:pt idx="0">
                  <c:v>58.045099999999998</c:v>
                </c:pt>
                <c:pt idx="1">
                  <c:v>53.837299999999999</c:v>
                </c:pt>
                <c:pt idx="2">
                  <c:v>50.174399999999999</c:v>
                </c:pt>
                <c:pt idx="3">
                  <c:v>45.116399999999999</c:v>
                </c:pt>
                <c:pt idx="4">
                  <c:v>40.545099999999998</c:v>
                </c:pt>
                <c:pt idx="5">
                  <c:v>35.017800000000001</c:v>
                </c:pt>
                <c:pt idx="6">
                  <c:v>30.098600000000001</c:v>
                </c:pt>
                <c:pt idx="7">
                  <c:v>25.013999999999999</c:v>
                </c:pt>
              </c:numCache>
            </c:numRef>
          </c:yVal>
          <c:smooth val="1"/>
        </c:ser>
        <c:axId val="71233920"/>
        <c:axId val="71236224"/>
      </c:scatterChart>
      <c:valAx>
        <c:axId val="71233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36224"/>
        <c:crosses val="autoZero"/>
        <c:crossBetween val="midCat"/>
      </c:valAx>
      <c:valAx>
        <c:axId val="712362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339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'AI-Main-Plot'!$BM$298</c:f>
              <c:numCache>
                <c:formatCode>0.00_ </c:formatCode>
                <c:ptCount val="1"/>
                <c:pt idx="0">
                  <c:v>41503.324000000001</c:v>
                </c:pt>
              </c:numCache>
            </c:numRef>
          </c:xVal>
          <c:yVal>
            <c:numRef>
              <c:f>'AI-Main-Plot'!$BN$298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'AI-Main-Plot'!$BM$299</c:f>
              <c:numCache>
                <c:formatCode>0.00_ </c:formatCode>
                <c:ptCount val="1"/>
                <c:pt idx="0">
                  <c:v>99672.2592</c:v>
                </c:pt>
              </c:numCache>
            </c:numRef>
          </c:xVal>
          <c:yVal>
            <c:numRef>
              <c:f>'AI-Main-Plot'!$BN$299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'AI-Main-Plot'!$BM$300:$BM$307</c:f>
              <c:numCache>
                <c:formatCode>0.00_ </c:formatCode>
                <c:ptCount val="8"/>
                <c:pt idx="0">
                  <c:v>73429.703999999998</c:v>
                </c:pt>
                <c:pt idx="1">
                  <c:v>61168.573600000003</c:v>
                </c:pt>
                <c:pt idx="2">
                  <c:v>50498.045599999998</c:v>
                </c:pt>
                <c:pt idx="3">
                  <c:v>41217.883999999998</c:v>
                </c:pt>
                <c:pt idx="4">
                  <c:v>32711.170399999999</c:v>
                </c:pt>
                <c:pt idx="5">
                  <c:v>24156.671200000001</c:v>
                </c:pt>
                <c:pt idx="6">
                  <c:v>16018.904</c:v>
                </c:pt>
                <c:pt idx="7">
                  <c:v>7651.9071999999996</c:v>
                </c:pt>
              </c:numCache>
            </c:numRef>
          </c:xVal>
          <c:yVal>
            <c:numRef>
              <c:f>'AI-Main-Plot'!$BN$300:$BN$307</c:f>
              <c:numCache>
                <c:formatCode>0.00_ </c:formatCode>
                <c:ptCount val="8"/>
                <c:pt idx="0">
                  <c:v>58.475299999999997</c:v>
                </c:pt>
                <c:pt idx="1">
                  <c:v>55.120199999999997</c:v>
                </c:pt>
                <c:pt idx="2">
                  <c:v>50.811599999999999</c:v>
                </c:pt>
                <c:pt idx="3">
                  <c:v>45.735799999999998</c:v>
                </c:pt>
                <c:pt idx="4">
                  <c:v>41.014200000000002</c:v>
                </c:pt>
                <c:pt idx="5">
                  <c:v>35.346299999999999</c:v>
                </c:pt>
                <c:pt idx="6">
                  <c:v>30.400300000000001</c:v>
                </c:pt>
                <c:pt idx="7">
                  <c:v>25.421399999999998</c:v>
                </c:pt>
              </c:numCache>
            </c:numRef>
          </c:yVal>
          <c:smooth val="1"/>
        </c:ser>
        <c:axId val="71344128"/>
        <c:axId val="71346432"/>
      </c:scatterChart>
      <c:valAx>
        <c:axId val="713441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346432"/>
        <c:crosses val="autoZero"/>
        <c:crossBetween val="midCat"/>
      </c:valAx>
      <c:valAx>
        <c:axId val="713464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3441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'AI-Main-Plot'!$BM$298</c:f>
              <c:numCache>
                <c:formatCode>0.00_ </c:formatCode>
                <c:ptCount val="1"/>
                <c:pt idx="0">
                  <c:v>41503.324000000001</c:v>
                </c:pt>
              </c:numCache>
            </c:numRef>
          </c:xVal>
          <c:yVal>
            <c:numRef>
              <c:f>'AI-Main-Plot'!$BO$298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'AI-Main-Plot'!$BM$299</c:f>
              <c:numCache>
                <c:formatCode>0.00_ </c:formatCode>
                <c:ptCount val="1"/>
                <c:pt idx="0">
                  <c:v>99672.2592</c:v>
                </c:pt>
              </c:numCache>
            </c:numRef>
          </c:xVal>
          <c:yVal>
            <c:numRef>
              <c:f>'AI-Main-Plot'!$BO$299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'AI-Main-Plot'!$BM$300:$BM$307</c:f>
              <c:numCache>
                <c:formatCode>0.00_ </c:formatCode>
                <c:ptCount val="8"/>
                <c:pt idx="0">
                  <c:v>73429.703999999998</c:v>
                </c:pt>
                <c:pt idx="1">
                  <c:v>61168.573600000003</c:v>
                </c:pt>
                <c:pt idx="2">
                  <c:v>50498.045599999998</c:v>
                </c:pt>
                <c:pt idx="3">
                  <c:v>41217.883999999998</c:v>
                </c:pt>
                <c:pt idx="4">
                  <c:v>32711.170399999999</c:v>
                </c:pt>
                <c:pt idx="5">
                  <c:v>24156.671200000001</c:v>
                </c:pt>
                <c:pt idx="6">
                  <c:v>16018.904</c:v>
                </c:pt>
                <c:pt idx="7">
                  <c:v>7651.9071999999996</c:v>
                </c:pt>
              </c:numCache>
            </c:numRef>
          </c:xVal>
          <c:yVal>
            <c:numRef>
              <c:f>'AI-Main-Plot'!$BO$300:$BO$307</c:f>
              <c:numCache>
                <c:formatCode>0.00_ </c:formatCode>
                <c:ptCount val="8"/>
                <c:pt idx="0">
                  <c:v>57.920699999999997</c:v>
                </c:pt>
                <c:pt idx="1">
                  <c:v>53.420699999999997</c:v>
                </c:pt>
                <c:pt idx="2">
                  <c:v>49.969000000000001</c:v>
                </c:pt>
                <c:pt idx="3">
                  <c:v>44.993699999999997</c:v>
                </c:pt>
                <c:pt idx="4">
                  <c:v>40.402299999999997</c:v>
                </c:pt>
                <c:pt idx="5">
                  <c:v>34.9146</c:v>
                </c:pt>
                <c:pt idx="6">
                  <c:v>29.934799999999999</c:v>
                </c:pt>
                <c:pt idx="7">
                  <c:v>24.870899999999999</c:v>
                </c:pt>
              </c:numCache>
            </c:numRef>
          </c:yVal>
          <c:smooth val="1"/>
        </c:ser>
        <c:axId val="71404928"/>
        <c:axId val="71436160"/>
      </c:scatterChart>
      <c:valAx>
        <c:axId val="714049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36160"/>
        <c:crosses val="autoZero"/>
        <c:crossBetween val="midCat"/>
      </c:valAx>
      <c:valAx>
        <c:axId val="714361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049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1575808"/>
        <c:axId val="71594752"/>
      </c:scatterChart>
      <c:valAx>
        <c:axId val="715758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94752"/>
        <c:crosses val="autoZero"/>
        <c:crossBetween val="midCat"/>
      </c:valAx>
      <c:valAx>
        <c:axId val="715947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7580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1503232"/>
        <c:axId val="71600384"/>
      </c:scatterChart>
      <c:valAx>
        <c:axId val="715032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00384"/>
        <c:crosses val="autoZero"/>
        <c:crossBetween val="midCat"/>
      </c:valAx>
      <c:valAx>
        <c:axId val="716003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032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1655424"/>
        <c:axId val="71657728"/>
      </c:scatterChart>
      <c:valAx>
        <c:axId val="716554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57728"/>
        <c:crosses val="autoZero"/>
        <c:crossBetween val="midCat"/>
      </c:valAx>
      <c:valAx>
        <c:axId val="716577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554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71719552"/>
        <c:axId val="71722112"/>
      </c:scatterChart>
      <c:valAx>
        <c:axId val="71719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22112"/>
        <c:crosses val="autoZero"/>
        <c:crossBetween val="midCat"/>
      </c:valAx>
      <c:valAx>
        <c:axId val="717221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195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1763456"/>
        <c:axId val="71815168"/>
      </c:scatterChart>
      <c:valAx>
        <c:axId val="717634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815168"/>
        <c:crosses val="autoZero"/>
        <c:crossBetween val="midCat"/>
      </c:valAx>
      <c:valAx>
        <c:axId val="7181516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634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1987584"/>
        <c:axId val="71989888"/>
      </c:scatterChart>
      <c:valAx>
        <c:axId val="719875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89888"/>
        <c:crosses val="autoZero"/>
        <c:crossBetween val="midCat"/>
      </c:valAx>
      <c:valAx>
        <c:axId val="719898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875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1929216"/>
        <c:axId val="71997312"/>
      </c:scatterChart>
      <c:valAx>
        <c:axId val="719292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97312"/>
        <c:crosses val="autoZero"/>
        <c:crossBetween val="midCat"/>
      </c:valAx>
      <c:valAx>
        <c:axId val="719973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292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72095616"/>
        <c:axId val="72139136"/>
      </c:scatterChart>
      <c:valAx>
        <c:axId val="720956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139136"/>
        <c:crosses val="autoZero"/>
        <c:crossBetween val="midCat"/>
      </c:valAx>
      <c:valAx>
        <c:axId val="721391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956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2188672"/>
        <c:axId val="72190976"/>
      </c:scatterChart>
      <c:valAx>
        <c:axId val="721886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190976"/>
        <c:crosses val="autoZero"/>
        <c:crossBetween val="midCat"/>
      </c:valAx>
      <c:valAx>
        <c:axId val="721909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18867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2256896"/>
        <c:axId val="72288128"/>
      </c:scatterChart>
      <c:valAx>
        <c:axId val="722568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288128"/>
        <c:crosses val="autoZero"/>
        <c:crossBetween val="midCat"/>
      </c:valAx>
      <c:valAx>
        <c:axId val="722881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2568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2313088"/>
        <c:axId val="72368896"/>
      </c:scatterChart>
      <c:valAx>
        <c:axId val="723130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68896"/>
        <c:crosses val="autoZero"/>
        <c:crossBetween val="midCat"/>
      </c:valAx>
      <c:valAx>
        <c:axId val="723688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130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'AI-Main-Plot'!$BM$333</c:f>
              <c:numCache>
                <c:formatCode>0.00_ </c:formatCode>
                <c:ptCount val="1"/>
                <c:pt idx="0">
                  <c:v>116602.4608</c:v>
                </c:pt>
              </c:numCache>
            </c:numRef>
          </c:xVal>
          <c:yVal>
            <c:numRef>
              <c:f>'AI-Main-Plot'!$BP$333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'AI-Main-Plot'!$BM$334</c:f>
              <c:numCache>
                <c:formatCode>0.00_ </c:formatCode>
                <c:ptCount val="1"/>
                <c:pt idx="0">
                  <c:v>258917.83360000001</c:v>
                </c:pt>
              </c:numCache>
            </c:numRef>
          </c:xVal>
          <c:yVal>
            <c:numRef>
              <c:f>'AI-Main-Plot'!$BP$334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'AI-Main-Plot'!$BM$335:$BM$342</c:f>
              <c:numCache>
                <c:formatCode>0.00_ </c:formatCode>
                <c:ptCount val="8"/>
                <c:pt idx="0">
                  <c:v>189213.484</c:v>
                </c:pt>
                <c:pt idx="1">
                  <c:v>158290.86480000001</c:v>
                </c:pt>
                <c:pt idx="2">
                  <c:v>131674.94320000001</c:v>
                </c:pt>
                <c:pt idx="3">
                  <c:v>107248.18640000001</c:v>
                </c:pt>
                <c:pt idx="4">
                  <c:v>83975.2448</c:v>
                </c:pt>
                <c:pt idx="5">
                  <c:v>62928.833599999998</c:v>
                </c:pt>
                <c:pt idx="6">
                  <c:v>44143.083200000001</c:v>
                </c:pt>
                <c:pt idx="7">
                  <c:v>25652.607199999999</c:v>
                </c:pt>
              </c:numCache>
            </c:numRef>
          </c:xVal>
          <c:yVal>
            <c:numRef>
              <c:f>'AI-Main-Plot'!$BP$335:$BP$342</c:f>
              <c:numCache>
                <c:formatCode>0.00_ </c:formatCode>
                <c:ptCount val="8"/>
                <c:pt idx="0">
                  <c:v>56.728700000000003</c:v>
                </c:pt>
                <c:pt idx="1">
                  <c:v>51.812100000000001</c:v>
                </c:pt>
                <c:pt idx="2">
                  <c:v>48.322899999999997</c:v>
                </c:pt>
                <c:pt idx="3">
                  <c:v>43.697600000000001</c:v>
                </c:pt>
                <c:pt idx="4">
                  <c:v>39.138100000000001</c:v>
                </c:pt>
                <c:pt idx="5">
                  <c:v>34.412599999999998</c:v>
                </c:pt>
                <c:pt idx="6">
                  <c:v>29.6691</c:v>
                </c:pt>
                <c:pt idx="7">
                  <c:v>24.665900000000001</c:v>
                </c:pt>
              </c:numCache>
            </c:numRef>
          </c:yVal>
          <c:smooth val="1"/>
        </c:ser>
        <c:axId val="72492928"/>
        <c:axId val="72503680"/>
      </c:scatterChart>
      <c:valAx>
        <c:axId val="724929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503680"/>
        <c:crosses val="autoZero"/>
        <c:crossBetween val="midCat"/>
      </c:valAx>
      <c:valAx>
        <c:axId val="7250368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4929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2438528"/>
        <c:axId val="72440832"/>
      </c:scatterChart>
      <c:valAx>
        <c:axId val="724385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440832"/>
        <c:crosses val="autoZero"/>
        <c:crossBetween val="midCat"/>
      </c:valAx>
      <c:valAx>
        <c:axId val="724408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4385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2461696"/>
        <c:axId val="72566656"/>
      </c:scatterChart>
      <c:valAx>
        <c:axId val="724616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566656"/>
        <c:crosses val="autoZero"/>
        <c:crossBetween val="midCat"/>
      </c:valAx>
      <c:valAx>
        <c:axId val="725666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4616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2612096"/>
        <c:axId val="72639232"/>
      </c:scatterChart>
      <c:valAx>
        <c:axId val="726120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39232"/>
        <c:crosses val="autoZero"/>
        <c:crossBetween val="midCat"/>
      </c:valAx>
      <c:valAx>
        <c:axId val="726392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120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2680576"/>
        <c:axId val="72682880"/>
      </c:scatterChart>
      <c:valAx>
        <c:axId val="72680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82880"/>
        <c:crosses val="autoZero"/>
        <c:crossBetween val="midCat"/>
      </c:valAx>
      <c:valAx>
        <c:axId val="7268288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805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2781824"/>
        <c:axId val="72784128"/>
      </c:scatterChart>
      <c:valAx>
        <c:axId val="727818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84128"/>
        <c:crosses val="autoZero"/>
        <c:crossBetween val="midCat"/>
      </c:valAx>
      <c:valAx>
        <c:axId val="727841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818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2800896"/>
        <c:axId val="72840320"/>
      </c:scatterChart>
      <c:valAx>
        <c:axId val="728008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840320"/>
        <c:crosses val="autoZero"/>
        <c:crossBetween val="midCat"/>
      </c:valAx>
      <c:valAx>
        <c:axId val="7284032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8008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2918528"/>
        <c:axId val="72925184"/>
      </c:scatterChart>
      <c:valAx>
        <c:axId val="729185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925184"/>
        <c:crosses val="autoZero"/>
        <c:crossBetween val="midCat"/>
      </c:valAx>
      <c:valAx>
        <c:axId val="729251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9185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2987008"/>
        <c:axId val="72989312"/>
      </c:scatterChart>
      <c:valAx>
        <c:axId val="729870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989312"/>
        <c:crosses val="autoZero"/>
        <c:crossBetween val="midCat"/>
      </c:valAx>
      <c:valAx>
        <c:axId val="729893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98700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3042944"/>
        <c:axId val="73061888"/>
      </c:scatterChart>
      <c:valAx>
        <c:axId val="730429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061888"/>
        <c:crosses val="autoZero"/>
        <c:crossBetween val="midCat"/>
      </c:valAx>
      <c:valAx>
        <c:axId val="730618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04294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3131904"/>
        <c:axId val="73142656"/>
      </c:scatterChart>
      <c:valAx>
        <c:axId val="731319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142656"/>
        <c:crosses val="autoZero"/>
        <c:crossBetween val="midCat"/>
      </c:valAx>
      <c:valAx>
        <c:axId val="731426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1319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3200384"/>
        <c:axId val="73202688"/>
      </c:scatterChart>
      <c:valAx>
        <c:axId val="73200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02688"/>
        <c:crosses val="autoZero"/>
        <c:crossBetween val="midCat"/>
      </c:valAx>
      <c:valAx>
        <c:axId val="732026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003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3231744"/>
        <c:axId val="73267072"/>
      </c:scatterChart>
      <c:valAx>
        <c:axId val="732317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67072"/>
        <c:crosses val="autoZero"/>
        <c:crossBetween val="midCat"/>
      </c:valAx>
      <c:valAx>
        <c:axId val="732670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3174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'AI-Main-Plot'!$BM$333</c:f>
              <c:numCache>
                <c:formatCode>0.00_ </c:formatCode>
                <c:ptCount val="1"/>
                <c:pt idx="0">
                  <c:v>116602.4608</c:v>
                </c:pt>
              </c:numCache>
            </c:numRef>
          </c:xVal>
          <c:yVal>
            <c:numRef>
              <c:f>'AI-Main-Plot'!$BQ$333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'AI-Main-Plot'!$BM$334</c:f>
              <c:numCache>
                <c:formatCode>0.00_ </c:formatCode>
                <c:ptCount val="1"/>
                <c:pt idx="0">
                  <c:v>258917.83360000001</c:v>
                </c:pt>
              </c:numCache>
            </c:numRef>
          </c:xVal>
          <c:yVal>
            <c:numRef>
              <c:f>'AI-Main-Plot'!$BQ$334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'AI-Main-Plot'!$BM$335:$BM$342</c:f>
              <c:numCache>
                <c:formatCode>0.00_ </c:formatCode>
                <c:ptCount val="8"/>
                <c:pt idx="0">
                  <c:v>189213.484</c:v>
                </c:pt>
                <c:pt idx="1">
                  <c:v>158290.86480000001</c:v>
                </c:pt>
                <c:pt idx="2">
                  <c:v>131674.94320000001</c:v>
                </c:pt>
                <c:pt idx="3">
                  <c:v>107248.18640000001</c:v>
                </c:pt>
                <c:pt idx="4">
                  <c:v>83975.2448</c:v>
                </c:pt>
                <c:pt idx="5">
                  <c:v>62928.833599999998</c:v>
                </c:pt>
                <c:pt idx="6">
                  <c:v>44143.083200000001</c:v>
                </c:pt>
                <c:pt idx="7">
                  <c:v>25652.607199999999</c:v>
                </c:pt>
              </c:numCache>
            </c:numRef>
          </c:xVal>
          <c:yVal>
            <c:numRef>
              <c:f>'AI-Main-Plot'!$BQ$335:$BQ$342</c:f>
              <c:numCache>
                <c:formatCode>0.00_ </c:formatCode>
                <c:ptCount val="8"/>
                <c:pt idx="0">
                  <c:v>56.598100000000002</c:v>
                </c:pt>
                <c:pt idx="1">
                  <c:v>51.787999999999997</c:v>
                </c:pt>
                <c:pt idx="2">
                  <c:v>48.032400000000003</c:v>
                </c:pt>
                <c:pt idx="3">
                  <c:v>43.384</c:v>
                </c:pt>
                <c:pt idx="4">
                  <c:v>38.789299999999997</c:v>
                </c:pt>
                <c:pt idx="5">
                  <c:v>34.111800000000002</c:v>
                </c:pt>
                <c:pt idx="6">
                  <c:v>29.303999999999998</c:v>
                </c:pt>
                <c:pt idx="7">
                  <c:v>24.119199999999999</c:v>
                </c:pt>
              </c:numCache>
            </c:numRef>
          </c:yVal>
          <c:smooth val="1"/>
        </c:ser>
        <c:axId val="73255936"/>
        <c:axId val="73422336"/>
      </c:scatterChart>
      <c:valAx>
        <c:axId val="732559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22336"/>
        <c:crosses val="autoZero"/>
        <c:crossBetween val="midCat"/>
      </c:valAx>
      <c:valAx>
        <c:axId val="734223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559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953E-2"/>
          <c:y val="0.12523375915756349"/>
          <c:w val="0.8580257258219105"/>
          <c:h val="0.757010036698711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'AI-Main-Plot'!$BM$333</c:f>
              <c:numCache>
                <c:formatCode>0.00_ </c:formatCode>
                <c:ptCount val="1"/>
                <c:pt idx="0">
                  <c:v>116602.4608</c:v>
                </c:pt>
              </c:numCache>
            </c:numRef>
          </c:xVal>
          <c:yVal>
            <c:numRef>
              <c:f>'AI-Main-Plot'!$BN$333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'AI-Main-Plot'!$BM$334</c:f>
              <c:numCache>
                <c:formatCode>0.00_ </c:formatCode>
                <c:ptCount val="1"/>
                <c:pt idx="0">
                  <c:v>258917.83360000001</c:v>
                </c:pt>
              </c:numCache>
            </c:numRef>
          </c:xVal>
          <c:yVal>
            <c:numRef>
              <c:f>'AI-Main-Plot'!$BN$334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'AI-Main-Plot'!$BM$335:$BM$342</c:f>
              <c:numCache>
                <c:formatCode>0.00_ </c:formatCode>
                <c:ptCount val="8"/>
                <c:pt idx="0">
                  <c:v>189213.484</c:v>
                </c:pt>
                <c:pt idx="1">
                  <c:v>158290.86480000001</c:v>
                </c:pt>
                <c:pt idx="2">
                  <c:v>131674.94320000001</c:v>
                </c:pt>
                <c:pt idx="3">
                  <c:v>107248.18640000001</c:v>
                </c:pt>
                <c:pt idx="4">
                  <c:v>83975.2448</c:v>
                </c:pt>
                <c:pt idx="5">
                  <c:v>62928.833599999998</c:v>
                </c:pt>
                <c:pt idx="6">
                  <c:v>44143.083200000001</c:v>
                </c:pt>
                <c:pt idx="7">
                  <c:v>25652.607199999999</c:v>
                </c:pt>
              </c:numCache>
            </c:numRef>
          </c:xVal>
          <c:yVal>
            <c:numRef>
              <c:f>'AI-Main-Plot'!$BN$335:$BN$342</c:f>
              <c:numCache>
                <c:formatCode>0.00_ </c:formatCode>
                <c:ptCount val="8"/>
                <c:pt idx="0">
                  <c:v>56.807899999999997</c:v>
                </c:pt>
                <c:pt idx="1">
                  <c:v>52.503300000000003</c:v>
                </c:pt>
                <c:pt idx="2">
                  <c:v>48.360100000000003</c:v>
                </c:pt>
                <c:pt idx="3">
                  <c:v>43.817399999999999</c:v>
                </c:pt>
                <c:pt idx="4">
                  <c:v>39.161700000000003</c:v>
                </c:pt>
                <c:pt idx="5">
                  <c:v>34.538899999999998</c:v>
                </c:pt>
                <c:pt idx="6">
                  <c:v>29.505800000000001</c:v>
                </c:pt>
                <c:pt idx="7">
                  <c:v>24.134899999999998</c:v>
                </c:pt>
              </c:numCache>
            </c:numRef>
          </c:yVal>
          <c:smooth val="1"/>
        </c:ser>
        <c:axId val="73292416"/>
        <c:axId val="73303168"/>
      </c:scatterChart>
      <c:valAx>
        <c:axId val="73292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501"/>
              <c:y val="0.929319498614079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303168"/>
        <c:crosses val="autoZero"/>
        <c:crossBetween val="midCat"/>
      </c:valAx>
      <c:valAx>
        <c:axId val="7330316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3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924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9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22" r="0.75000000000000322" t="1" header="0.5" footer="0.5"/>
    <c:pageSetup/>
  </c:printSettings>
  <c:userShapes r:id="rId1"/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953E-2"/>
          <c:y val="0.12523375915756349"/>
          <c:w val="0.8580257258219105"/>
          <c:h val="0.757010036698711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'AI-Main-Plot'!$BM$333</c:f>
              <c:numCache>
                <c:formatCode>0.00_ </c:formatCode>
                <c:ptCount val="1"/>
                <c:pt idx="0">
                  <c:v>116602.4608</c:v>
                </c:pt>
              </c:numCache>
            </c:numRef>
          </c:xVal>
          <c:yVal>
            <c:numRef>
              <c:f>'AI-Main-Plot'!$BO$333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'AI-Main-Plot'!$BM$334</c:f>
              <c:numCache>
                <c:formatCode>0.00_ </c:formatCode>
                <c:ptCount val="1"/>
                <c:pt idx="0">
                  <c:v>258917.83360000001</c:v>
                </c:pt>
              </c:numCache>
            </c:numRef>
          </c:xVal>
          <c:yVal>
            <c:numRef>
              <c:f>'AI-Main-Plot'!$BO$334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'AI-Main-Plot'!$BM$335:$BM$342</c:f>
              <c:numCache>
                <c:formatCode>0.00_ </c:formatCode>
                <c:ptCount val="8"/>
                <c:pt idx="0">
                  <c:v>189213.484</c:v>
                </c:pt>
                <c:pt idx="1">
                  <c:v>158290.86480000001</c:v>
                </c:pt>
                <c:pt idx="2">
                  <c:v>131674.94320000001</c:v>
                </c:pt>
                <c:pt idx="3">
                  <c:v>107248.18640000001</c:v>
                </c:pt>
                <c:pt idx="4">
                  <c:v>83975.2448</c:v>
                </c:pt>
                <c:pt idx="5">
                  <c:v>62928.833599999998</c:v>
                </c:pt>
                <c:pt idx="6">
                  <c:v>44143.083200000001</c:v>
                </c:pt>
                <c:pt idx="7">
                  <c:v>25652.607199999999</c:v>
                </c:pt>
              </c:numCache>
            </c:numRef>
          </c:xVal>
          <c:yVal>
            <c:numRef>
              <c:f>'AI-Main-Plot'!$BO$335:$BO$342</c:f>
              <c:numCache>
                <c:formatCode>0.00_ </c:formatCode>
                <c:ptCount val="8"/>
                <c:pt idx="0">
                  <c:v>56.531399999999998</c:v>
                </c:pt>
                <c:pt idx="1">
                  <c:v>51.391500000000001</c:v>
                </c:pt>
                <c:pt idx="2">
                  <c:v>47.756900000000002</c:v>
                </c:pt>
                <c:pt idx="3">
                  <c:v>43.063499999999998</c:v>
                </c:pt>
                <c:pt idx="4">
                  <c:v>38.524099999999997</c:v>
                </c:pt>
                <c:pt idx="5">
                  <c:v>33.858199999999997</c:v>
                </c:pt>
                <c:pt idx="6">
                  <c:v>29.205300000000001</c:v>
                </c:pt>
                <c:pt idx="7">
                  <c:v>24.010200000000001</c:v>
                </c:pt>
              </c:numCache>
            </c:numRef>
          </c:yVal>
          <c:smooth val="1"/>
        </c:ser>
        <c:axId val="73464064"/>
        <c:axId val="73507584"/>
      </c:scatterChart>
      <c:valAx>
        <c:axId val="734640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501"/>
              <c:y val="0.929319498614079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507584"/>
        <c:crosses val="autoZero"/>
        <c:crossBetween val="midCat"/>
      </c:valAx>
      <c:valAx>
        <c:axId val="735075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3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6406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9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22" r="0.75000000000000322" t="1" header="0.5" footer="0.5"/>
    <c:pageSetup/>
  </c:printSettings>
  <c:userShapes r:id="rId1"/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26E-2"/>
          <c:y val="0.12523375915756349"/>
          <c:w val="0.8580257258219105"/>
          <c:h val="0.757010036698707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'LB-Main-Plot'!$BM$18</c:f>
              <c:numCache>
                <c:formatCode>0.00_ </c:formatCode>
                <c:ptCount val="1"/>
                <c:pt idx="0">
                  <c:v>272.54239999999999</c:v>
                </c:pt>
              </c:numCache>
            </c:numRef>
          </c:xVal>
          <c:yVal>
            <c:numRef>
              <c:f>'LB-Main-Plot'!$BQ$18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'LB-Main-Plot'!$BM$19</c:f>
              <c:numCache>
                <c:formatCode>0.00_ </c:formatCode>
                <c:ptCount val="1"/>
                <c:pt idx="0">
                  <c:v>986.01840000000004</c:v>
                </c:pt>
              </c:numCache>
            </c:numRef>
          </c:xVal>
          <c:yVal>
            <c:numRef>
              <c:f>'LB-Main-Plot'!$BQ$19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'LB-Main-Plot'!$BM$20:$BM$27</c:f>
              <c:numCache>
                <c:formatCode>0.00_ </c:formatCode>
                <c:ptCount val="8"/>
                <c:pt idx="0">
                  <c:v>872.65679999999998</c:v>
                </c:pt>
                <c:pt idx="1">
                  <c:v>764.94799999999998</c:v>
                </c:pt>
                <c:pt idx="2">
                  <c:v>696.62800000000004</c:v>
                </c:pt>
                <c:pt idx="3">
                  <c:v>589.36959999999999</c:v>
                </c:pt>
                <c:pt idx="4">
                  <c:v>493.73439999999999</c:v>
                </c:pt>
                <c:pt idx="5">
                  <c:v>425.02640000000002</c:v>
                </c:pt>
                <c:pt idx="6">
                  <c:v>333.37200000000001</c:v>
                </c:pt>
                <c:pt idx="7">
                  <c:v>248.69040000000001</c:v>
                </c:pt>
              </c:numCache>
            </c:numRef>
          </c:xVal>
          <c:yVal>
            <c:numRef>
              <c:f>'LB-Main-Plot'!$BQ$20:$BQ$27</c:f>
              <c:numCache>
                <c:formatCode>0.00_ </c:formatCode>
                <c:ptCount val="8"/>
                <c:pt idx="0">
                  <c:v>62.774999999999999</c:v>
                </c:pt>
                <c:pt idx="1">
                  <c:v>57.182099999999998</c:v>
                </c:pt>
                <c:pt idx="2">
                  <c:v>53.089700000000001</c:v>
                </c:pt>
                <c:pt idx="3">
                  <c:v>48.716000000000001</c:v>
                </c:pt>
                <c:pt idx="4">
                  <c:v>43.731099999999998</c:v>
                </c:pt>
                <c:pt idx="5">
                  <c:v>37.7926</c:v>
                </c:pt>
                <c:pt idx="6">
                  <c:v>31.942399999999999</c:v>
                </c:pt>
                <c:pt idx="7">
                  <c:v>25.648399999999999</c:v>
                </c:pt>
              </c:numCache>
            </c:numRef>
          </c:yVal>
          <c:smooth val="1"/>
        </c:ser>
        <c:axId val="73534080"/>
        <c:axId val="74248192"/>
      </c:scatterChart>
      <c:valAx>
        <c:axId val="735340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74"/>
              <c:y val="0.92931949861407648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248192"/>
        <c:crosses val="autoZero"/>
        <c:crossBetween val="midCat"/>
      </c:valAx>
      <c:valAx>
        <c:axId val="742481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48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5340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43"/>
          <c:y val="2.083093708849539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22" r="0.75000000000000122" t="1" header="0.5" footer="0.5"/>
    <c:pageSetup/>
  </c:printSettings>
  <c:userShapes r:id="rId1"/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'LB-Main-Plot'!$BM$18</c:f>
              <c:numCache>
                <c:formatCode>0.00_ </c:formatCode>
                <c:ptCount val="1"/>
                <c:pt idx="0">
                  <c:v>272.54239999999999</c:v>
                </c:pt>
              </c:numCache>
            </c:numRef>
          </c:xVal>
          <c:yVal>
            <c:numRef>
              <c:f>'LB-Main-Plot'!$BN$18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'LB-Main-Plot'!$BM$19</c:f>
              <c:numCache>
                <c:formatCode>0.00_ </c:formatCode>
                <c:ptCount val="1"/>
                <c:pt idx="0">
                  <c:v>986.01840000000004</c:v>
                </c:pt>
              </c:numCache>
            </c:numRef>
          </c:xVal>
          <c:yVal>
            <c:numRef>
              <c:f>'LB-Main-Plot'!$BN$19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'LB-Main-Plot'!$BM$20:$BM$27</c:f>
              <c:numCache>
                <c:formatCode>0.00_ </c:formatCode>
                <c:ptCount val="8"/>
                <c:pt idx="0">
                  <c:v>872.65679999999998</c:v>
                </c:pt>
                <c:pt idx="1">
                  <c:v>764.94799999999998</c:v>
                </c:pt>
                <c:pt idx="2">
                  <c:v>696.62800000000004</c:v>
                </c:pt>
                <c:pt idx="3">
                  <c:v>589.36959999999999</c:v>
                </c:pt>
                <c:pt idx="4">
                  <c:v>493.73439999999999</c:v>
                </c:pt>
                <c:pt idx="5">
                  <c:v>425.02640000000002</c:v>
                </c:pt>
                <c:pt idx="6">
                  <c:v>333.37200000000001</c:v>
                </c:pt>
                <c:pt idx="7">
                  <c:v>248.69040000000001</c:v>
                </c:pt>
              </c:numCache>
            </c:numRef>
          </c:xVal>
          <c:yVal>
            <c:numRef>
              <c:f>'LB-Main-Plot'!$BN$20:$BN$27</c:f>
              <c:numCache>
                <c:formatCode>0.00_ </c:formatCode>
                <c:ptCount val="8"/>
                <c:pt idx="0">
                  <c:v>62.917000000000002</c:v>
                </c:pt>
                <c:pt idx="1">
                  <c:v>57.914900000000003</c:v>
                </c:pt>
                <c:pt idx="2">
                  <c:v>53.600700000000003</c:v>
                </c:pt>
                <c:pt idx="3">
                  <c:v>49.143000000000001</c:v>
                </c:pt>
                <c:pt idx="4">
                  <c:v>43.728499999999997</c:v>
                </c:pt>
                <c:pt idx="5">
                  <c:v>37.659799999999997</c:v>
                </c:pt>
                <c:pt idx="6">
                  <c:v>32.0032</c:v>
                </c:pt>
                <c:pt idx="7">
                  <c:v>25.7258</c:v>
                </c:pt>
              </c:numCache>
            </c:numRef>
          </c:yVal>
          <c:smooth val="1"/>
        </c:ser>
        <c:axId val="74266496"/>
        <c:axId val="74277248"/>
      </c:scatterChart>
      <c:valAx>
        <c:axId val="742664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277248"/>
        <c:crosses val="autoZero"/>
        <c:crossBetween val="midCat"/>
      </c:valAx>
      <c:valAx>
        <c:axId val="742772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2664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'LB-Main-Plot'!$BM$18</c:f>
              <c:numCache>
                <c:formatCode>0.00_ </c:formatCode>
                <c:ptCount val="1"/>
                <c:pt idx="0">
                  <c:v>272.54239999999999</c:v>
                </c:pt>
              </c:numCache>
            </c:numRef>
          </c:xVal>
          <c:yVal>
            <c:numRef>
              <c:f>'LB-Main-Plot'!$BO$18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'LB-Main-Plot'!$BM$19</c:f>
              <c:numCache>
                <c:formatCode>0.00_ </c:formatCode>
                <c:ptCount val="1"/>
                <c:pt idx="0">
                  <c:v>986.01840000000004</c:v>
                </c:pt>
              </c:numCache>
            </c:numRef>
          </c:xVal>
          <c:yVal>
            <c:numRef>
              <c:f>'LB-Main-Plot'!$BO$19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'LB-Main-Plot'!$BM$20:$BM$27</c:f>
              <c:numCache>
                <c:formatCode>0.00_ </c:formatCode>
                <c:ptCount val="8"/>
                <c:pt idx="0">
                  <c:v>872.65679999999998</c:v>
                </c:pt>
                <c:pt idx="1">
                  <c:v>764.94799999999998</c:v>
                </c:pt>
                <c:pt idx="2">
                  <c:v>696.62800000000004</c:v>
                </c:pt>
                <c:pt idx="3">
                  <c:v>589.36959999999999</c:v>
                </c:pt>
                <c:pt idx="4">
                  <c:v>493.73439999999999</c:v>
                </c:pt>
                <c:pt idx="5">
                  <c:v>425.02640000000002</c:v>
                </c:pt>
                <c:pt idx="6">
                  <c:v>333.37200000000001</c:v>
                </c:pt>
                <c:pt idx="7">
                  <c:v>248.69040000000001</c:v>
                </c:pt>
              </c:numCache>
            </c:numRef>
          </c:xVal>
          <c:yVal>
            <c:numRef>
              <c:f>'LB-Main-Plot'!$BO$20:$BO$27</c:f>
              <c:numCache>
                <c:formatCode>0.00_ </c:formatCode>
                <c:ptCount val="8"/>
                <c:pt idx="0">
                  <c:v>63.139200000000002</c:v>
                </c:pt>
                <c:pt idx="1">
                  <c:v>57.2652</c:v>
                </c:pt>
                <c:pt idx="2">
                  <c:v>53.251399999999997</c:v>
                </c:pt>
                <c:pt idx="3">
                  <c:v>48.882399999999997</c:v>
                </c:pt>
                <c:pt idx="4">
                  <c:v>43.956600000000002</c:v>
                </c:pt>
                <c:pt idx="5">
                  <c:v>37.849200000000003</c:v>
                </c:pt>
                <c:pt idx="6">
                  <c:v>32.171900000000001</c:v>
                </c:pt>
                <c:pt idx="7">
                  <c:v>26.043600000000001</c:v>
                </c:pt>
              </c:numCache>
            </c:numRef>
          </c:yVal>
          <c:smooth val="1"/>
        </c:ser>
        <c:axId val="74323456"/>
        <c:axId val="74330112"/>
      </c:scatterChart>
      <c:valAx>
        <c:axId val="743234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330112"/>
        <c:crosses val="autoZero"/>
        <c:crossBetween val="midCat"/>
      </c:valAx>
      <c:valAx>
        <c:axId val="743301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3234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'LB-Main-Plot'!$BM$18</c:f>
              <c:numCache>
                <c:formatCode>0.00_ </c:formatCode>
                <c:ptCount val="1"/>
                <c:pt idx="0">
                  <c:v>272.54239999999999</c:v>
                </c:pt>
              </c:numCache>
            </c:numRef>
          </c:xVal>
          <c:yVal>
            <c:numRef>
              <c:f>'LB-Main-Plot'!$BP$18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'LB-Main-Plot'!$BM$19</c:f>
              <c:numCache>
                <c:formatCode>0.00_ </c:formatCode>
                <c:ptCount val="1"/>
                <c:pt idx="0">
                  <c:v>986.01840000000004</c:v>
                </c:pt>
              </c:numCache>
            </c:numRef>
          </c:xVal>
          <c:yVal>
            <c:numRef>
              <c:f>'LB-Main-Plot'!$BP$19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'LB-Main-Plot'!$BM$20:$BM$27</c:f>
              <c:numCache>
                <c:formatCode>0.00_ </c:formatCode>
                <c:ptCount val="8"/>
                <c:pt idx="0">
                  <c:v>872.65679999999998</c:v>
                </c:pt>
                <c:pt idx="1">
                  <c:v>764.94799999999998</c:v>
                </c:pt>
                <c:pt idx="2">
                  <c:v>696.62800000000004</c:v>
                </c:pt>
                <c:pt idx="3">
                  <c:v>589.36959999999999</c:v>
                </c:pt>
                <c:pt idx="4">
                  <c:v>493.73439999999999</c:v>
                </c:pt>
                <c:pt idx="5">
                  <c:v>425.02640000000002</c:v>
                </c:pt>
                <c:pt idx="6">
                  <c:v>333.37200000000001</c:v>
                </c:pt>
                <c:pt idx="7">
                  <c:v>248.69040000000001</c:v>
                </c:pt>
              </c:numCache>
            </c:numRef>
          </c:xVal>
          <c:yVal>
            <c:numRef>
              <c:f>'LB-Main-Plot'!$BP$20:$BP$27</c:f>
              <c:numCache>
                <c:formatCode>0.00_ </c:formatCode>
                <c:ptCount val="8"/>
                <c:pt idx="0">
                  <c:v>62.543799999999997</c:v>
                </c:pt>
                <c:pt idx="1">
                  <c:v>56.698599999999999</c:v>
                </c:pt>
                <c:pt idx="2">
                  <c:v>52.777099999999997</c:v>
                </c:pt>
                <c:pt idx="3">
                  <c:v>48.400300000000001</c:v>
                </c:pt>
                <c:pt idx="4">
                  <c:v>43.7928</c:v>
                </c:pt>
                <c:pt idx="5">
                  <c:v>38.3005</c:v>
                </c:pt>
                <c:pt idx="6">
                  <c:v>32.328000000000003</c:v>
                </c:pt>
                <c:pt idx="7">
                  <c:v>26.0032</c:v>
                </c:pt>
              </c:numCache>
            </c:numRef>
          </c:yVal>
          <c:smooth val="1"/>
        </c:ser>
        <c:axId val="74392704"/>
        <c:axId val="74395008"/>
      </c:scatterChart>
      <c:valAx>
        <c:axId val="743927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395008"/>
        <c:crosses val="autoZero"/>
        <c:crossBetween val="midCat"/>
      </c:valAx>
      <c:valAx>
        <c:axId val="743950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3927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'LB-Main-Plot'!$BM$53</c:f>
              <c:numCache>
                <c:formatCode>0.00_ </c:formatCode>
                <c:ptCount val="1"/>
                <c:pt idx="0">
                  <c:v>14316.4632</c:v>
                </c:pt>
              </c:numCache>
            </c:numRef>
          </c:xVal>
          <c:yVal>
            <c:numRef>
              <c:f>'LB-Main-Plot'!$BQ$53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'LB-Main-Plot'!$BM$54</c:f>
              <c:numCache>
                <c:formatCode>0.00_ </c:formatCode>
                <c:ptCount val="1"/>
                <c:pt idx="0">
                  <c:v>15697.7264</c:v>
                </c:pt>
              </c:numCache>
            </c:numRef>
          </c:xVal>
          <c:yVal>
            <c:numRef>
              <c:f>'LB-Main-Plot'!$BQ$54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'LB-Main-Plot'!$BM$55:$BM$62</c:f>
              <c:numCache>
                <c:formatCode>0.00_ </c:formatCode>
                <c:ptCount val="8"/>
                <c:pt idx="0">
                  <c:v>8447.1216000000004</c:v>
                </c:pt>
                <c:pt idx="1">
                  <c:v>5992.8711999999996</c:v>
                </c:pt>
                <c:pt idx="2">
                  <c:v>4065.6848</c:v>
                </c:pt>
                <c:pt idx="3">
                  <c:v>2620.4</c:v>
                </c:pt>
                <c:pt idx="4">
                  <c:v>1587.4312</c:v>
                </c:pt>
                <c:pt idx="5">
                  <c:v>944.08240000000001</c:v>
                </c:pt>
                <c:pt idx="6">
                  <c:v>525.98879999999997</c:v>
                </c:pt>
                <c:pt idx="7">
                  <c:v>234.59520000000001</c:v>
                </c:pt>
              </c:numCache>
            </c:numRef>
          </c:xVal>
          <c:yVal>
            <c:numRef>
              <c:f>'LB-Main-Plot'!$BQ$55:$BQ$62</c:f>
              <c:numCache>
                <c:formatCode>0.00_ </c:formatCode>
                <c:ptCount val="8"/>
                <c:pt idx="0">
                  <c:v>54.347499999999997</c:v>
                </c:pt>
                <c:pt idx="1">
                  <c:v>49.718299999999999</c:v>
                </c:pt>
                <c:pt idx="2">
                  <c:v>45.453499999999998</c:v>
                </c:pt>
                <c:pt idx="3">
                  <c:v>41.069400000000002</c:v>
                </c:pt>
                <c:pt idx="4">
                  <c:v>36.612400000000001</c:v>
                </c:pt>
                <c:pt idx="5">
                  <c:v>32.7592</c:v>
                </c:pt>
                <c:pt idx="6">
                  <c:v>29.130700000000001</c:v>
                </c:pt>
                <c:pt idx="7">
                  <c:v>25.456099999999999</c:v>
                </c:pt>
              </c:numCache>
            </c:numRef>
          </c:yVal>
          <c:smooth val="1"/>
        </c:ser>
        <c:axId val="74466048"/>
        <c:axId val="74468352"/>
      </c:scatterChart>
      <c:valAx>
        <c:axId val="744660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468352"/>
        <c:crosses val="autoZero"/>
        <c:crossBetween val="midCat"/>
      </c:valAx>
      <c:valAx>
        <c:axId val="744683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4660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'LB-Main-Plot'!$BM$53</c:f>
              <c:numCache>
                <c:formatCode>0.00_ </c:formatCode>
                <c:ptCount val="1"/>
                <c:pt idx="0">
                  <c:v>14316.4632</c:v>
                </c:pt>
              </c:numCache>
            </c:numRef>
          </c:xVal>
          <c:yVal>
            <c:numRef>
              <c:f>'LB-Main-Plot'!$BN$53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'LB-Main-Plot'!$BM$54</c:f>
              <c:numCache>
                <c:formatCode>0.00_ </c:formatCode>
                <c:ptCount val="1"/>
                <c:pt idx="0">
                  <c:v>15697.7264</c:v>
                </c:pt>
              </c:numCache>
            </c:numRef>
          </c:xVal>
          <c:yVal>
            <c:numRef>
              <c:f>'LB-Main-Plot'!$BN$54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'LB-Main-Plot'!$BM$55:$BM$62</c:f>
              <c:numCache>
                <c:formatCode>0.00_ </c:formatCode>
                <c:ptCount val="8"/>
                <c:pt idx="0">
                  <c:v>8447.1216000000004</c:v>
                </c:pt>
                <c:pt idx="1">
                  <c:v>5992.8711999999996</c:v>
                </c:pt>
                <c:pt idx="2">
                  <c:v>4065.6848</c:v>
                </c:pt>
                <c:pt idx="3">
                  <c:v>2620.4</c:v>
                </c:pt>
                <c:pt idx="4">
                  <c:v>1587.4312</c:v>
                </c:pt>
                <c:pt idx="5">
                  <c:v>944.08240000000001</c:v>
                </c:pt>
                <c:pt idx="6">
                  <c:v>525.98879999999997</c:v>
                </c:pt>
                <c:pt idx="7">
                  <c:v>234.59520000000001</c:v>
                </c:pt>
              </c:numCache>
            </c:numRef>
          </c:xVal>
          <c:yVal>
            <c:numRef>
              <c:f>'LB-Main-Plot'!$BN$55:$BN$62</c:f>
              <c:numCache>
                <c:formatCode>0.00_ </c:formatCode>
                <c:ptCount val="8"/>
                <c:pt idx="0">
                  <c:v>55.046599999999998</c:v>
                </c:pt>
                <c:pt idx="1">
                  <c:v>50.548299999999998</c:v>
                </c:pt>
                <c:pt idx="2">
                  <c:v>46.195500000000003</c:v>
                </c:pt>
                <c:pt idx="3">
                  <c:v>41.881300000000003</c:v>
                </c:pt>
                <c:pt idx="4">
                  <c:v>37.374299999999998</c:v>
                </c:pt>
                <c:pt idx="5">
                  <c:v>33.442900000000002</c:v>
                </c:pt>
                <c:pt idx="6">
                  <c:v>29.8718</c:v>
                </c:pt>
                <c:pt idx="7">
                  <c:v>26.0837</c:v>
                </c:pt>
              </c:numCache>
            </c:numRef>
          </c:yVal>
          <c:smooth val="1"/>
        </c:ser>
        <c:axId val="74543488"/>
        <c:axId val="74545792"/>
      </c:scatterChart>
      <c:valAx>
        <c:axId val="745434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545792"/>
        <c:crosses val="autoZero"/>
        <c:crossBetween val="midCat"/>
      </c:valAx>
      <c:valAx>
        <c:axId val="745457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5434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'LB-Main-Plot'!$BM$53</c:f>
              <c:numCache>
                <c:formatCode>0.00_ </c:formatCode>
                <c:ptCount val="1"/>
                <c:pt idx="0">
                  <c:v>14316.4632</c:v>
                </c:pt>
              </c:numCache>
            </c:numRef>
          </c:xVal>
          <c:yVal>
            <c:numRef>
              <c:f>'LB-Main-Plot'!$BO$53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'LB-Main-Plot'!$BM$54</c:f>
              <c:numCache>
                <c:formatCode>0.00_ </c:formatCode>
                <c:ptCount val="1"/>
                <c:pt idx="0">
                  <c:v>15697.7264</c:v>
                </c:pt>
              </c:numCache>
            </c:numRef>
          </c:xVal>
          <c:yVal>
            <c:numRef>
              <c:f>'LB-Main-Plot'!$BO$54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'LB-Main-Plot'!$BM$55:$BM$62</c:f>
              <c:numCache>
                <c:formatCode>0.00_ </c:formatCode>
                <c:ptCount val="8"/>
                <c:pt idx="0">
                  <c:v>8447.1216000000004</c:v>
                </c:pt>
                <c:pt idx="1">
                  <c:v>5992.8711999999996</c:v>
                </c:pt>
                <c:pt idx="2">
                  <c:v>4065.6848</c:v>
                </c:pt>
                <c:pt idx="3">
                  <c:v>2620.4</c:v>
                </c:pt>
                <c:pt idx="4">
                  <c:v>1587.4312</c:v>
                </c:pt>
                <c:pt idx="5">
                  <c:v>944.08240000000001</c:v>
                </c:pt>
                <c:pt idx="6">
                  <c:v>525.98879999999997</c:v>
                </c:pt>
                <c:pt idx="7">
                  <c:v>234.59520000000001</c:v>
                </c:pt>
              </c:numCache>
            </c:numRef>
          </c:xVal>
          <c:yVal>
            <c:numRef>
              <c:f>'LB-Main-Plot'!$BO$55:$BO$62</c:f>
              <c:numCache>
                <c:formatCode>0.00_ </c:formatCode>
                <c:ptCount val="8"/>
                <c:pt idx="0">
                  <c:v>54.681699999999999</c:v>
                </c:pt>
                <c:pt idx="1">
                  <c:v>50.0197</c:v>
                </c:pt>
                <c:pt idx="2">
                  <c:v>45.823799999999999</c:v>
                </c:pt>
                <c:pt idx="3">
                  <c:v>41.503999999999998</c:v>
                </c:pt>
                <c:pt idx="4">
                  <c:v>37.042999999999999</c:v>
                </c:pt>
                <c:pt idx="5">
                  <c:v>32.967399999999998</c:v>
                </c:pt>
                <c:pt idx="6">
                  <c:v>29.1296</c:v>
                </c:pt>
                <c:pt idx="7">
                  <c:v>25.3827</c:v>
                </c:pt>
              </c:numCache>
            </c:numRef>
          </c:yVal>
          <c:smooth val="1"/>
        </c:ser>
        <c:axId val="74616832"/>
        <c:axId val="74619136"/>
      </c:scatterChart>
      <c:valAx>
        <c:axId val="746168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619136"/>
        <c:crosses val="autoZero"/>
        <c:crossBetween val="midCat"/>
      </c:valAx>
      <c:valAx>
        <c:axId val="746191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6168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'LB-Main-Plot'!$BM$53</c:f>
              <c:numCache>
                <c:formatCode>0.00_ </c:formatCode>
                <c:ptCount val="1"/>
                <c:pt idx="0">
                  <c:v>14316.4632</c:v>
                </c:pt>
              </c:numCache>
            </c:numRef>
          </c:xVal>
          <c:yVal>
            <c:numRef>
              <c:f>'LB-Main-Plot'!$BP$53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'LB-Main-Plot'!$BM$54</c:f>
              <c:numCache>
                <c:formatCode>0.00_ </c:formatCode>
                <c:ptCount val="1"/>
                <c:pt idx="0">
                  <c:v>15697.7264</c:v>
                </c:pt>
              </c:numCache>
            </c:numRef>
          </c:xVal>
          <c:yVal>
            <c:numRef>
              <c:f>'LB-Main-Plot'!$BP$54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'LB-Main-Plot'!$BM$55:$BM$62</c:f>
              <c:numCache>
                <c:formatCode>0.00_ </c:formatCode>
                <c:ptCount val="8"/>
                <c:pt idx="0">
                  <c:v>8447.1216000000004</c:v>
                </c:pt>
                <c:pt idx="1">
                  <c:v>5992.8711999999996</c:v>
                </c:pt>
                <c:pt idx="2">
                  <c:v>4065.6848</c:v>
                </c:pt>
                <c:pt idx="3">
                  <c:v>2620.4</c:v>
                </c:pt>
                <c:pt idx="4">
                  <c:v>1587.4312</c:v>
                </c:pt>
                <c:pt idx="5">
                  <c:v>944.08240000000001</c:v>
                </c:pt>
                <c:pt idx="6">
                  <c:v>525.98879999999997</c:v>
                </c:pt>
                <c:pt idx="7">
                  <c:v>234.59520000000001</c:v>
                </c:pt>
              </c:numCache>
            </c:numRef>
          </c:xVal>
          <c:yVal>
            <c:numRef>
              <c:f>'LB-Main-Plot'!$BP$55:$BP$62</c:f>
              <c:numCache>
                <c:formatCode>0.00_ </c:formatCode>
                <c:ptCount val="8"/>
                <c:pt idx="0">
                  <c:v>54.757599999999996</c:v>
                </c:pt>
                <c:pt idx="1">
                  <c:v>50.136499999999998</c:v>
                </c:pt>
                <c:pt idx="2">
                  <c:v>45.967599999999997</c:v>
                </c:pt>
                <c:pt idx="3">
                  <c:v>41.657600000000002</c:v>
                </c:pt>
                <c:pt idx="4">
                  <c:v>37.392899999999997</c:v>
                </c:pt>
                <c:pt idx="5">
                  <c:v>33.557699999999997</c:v>
                </c:pt>
                <c:pt idx="6">
                  <c:v>29.818200000000001</c:v>
                </c:pt>
                <c:pt idx="7">
                  <c:v>25.983799999999999</c:v>
                </c:pt>
              </c:numCache>
            </c:numRef>
          </c:yVal>
          <c:smooth val="1"/>
        </c:ser>
        <c:axId val="74722688"/>
        <c:axId val="74745728"/>
      </c:scatterChart>
      <c:valAx>
        <c:axId val="747226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745728"/>
        <c:crosses val="autoZero"/>
        <c:crossBetween val="midCat"/>
      </c:valAx>
      <c:valAx>
        <c:axId val="747457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7226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4693248"/>
        <c:axId val="74769536"/>
      </c:scatterChart>
      <c:valAx>
        <c:axId val="746932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769536"/>
        <c:crosses val="autoZero"/>
        <c:crossBetween val="midCat"/>
      </c:valAx>
      <c:valAx>
        <c:axId val="747695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6932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4822784"/>
        <c:axId val="74825088"/>
      </c:scatterChart>
      <c:valAx>
        <c:axId val="748227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825088"/>
        <c:crosses val="autoZero"/>
        <c:crossBetween val="midCat"/>
      </c:valAx>
      <c:valAx>
        <c:axId val="748250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8227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4895360"/>
        <c:axId val="74897664"/>
      </c:scatterChart>
      <c:valAx>
        <c:axId val="748953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897664"/>
        <c:crosses val="autoZero"/>
        <c:crossBetween val="midCat"/>
      </c:valAx>
      <c:valAx>
        <c:axId val="748976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8953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75008640"/>
        <c:axId val="75043968"/>
      </c:scatterChart>
      <c:valAx>
        <c:axId val="750086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043968"/>
        <c:crosses val="autoZero"/>
        <c:crossBetween val="midCat"/>
      </c:valAx>
      <c:valAx>
        <c:axId val="7504396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00864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5109888"/>
        <c:axId val="75112448"/>
      </c:scatterChart>
      <c:valAx>
        <c:axId val="751098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112448"/>
        <c:crosses val="autoZero"/>
        <c:crossBetween val="midCat"/>
      </c:valAx>
      <c:valAx>
        <c:axId val="751124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1098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5317632"/>
        <c:axId val="75319936"/>
      </c:scatterChart>
      <c:valAx>
        <c:axId val="753176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319936"/>
        <c:crosses val="autoZero"/>
        <c:crossBetween val="midCat"/>
      </c:valAx>
      <c:valAx>
        <c:axId val="753199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3176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5272576"/>
        <c:axId val="75273728"/>
      </c:scatterChart>
      <c:valAx>
        <c:axId val="75272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273728"/>
        <c:crosses val="autoZero"/>
        <c:crossBetween val="midCat"/>
      </c:valAx>
      <c:valAx>
        <c:axId val="752737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2725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75380608"/>
        <c:axId val="75395456"/>
      </c:scatterChart>
      <c:valAx>
        <c:axId val="753806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395456"/>
        <c:crosses val="autoZero"/>
        <c:crossBetween val="midCat"/>
      </c:valAx>
      <c:valAx>
        <c:axId val="753954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38060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75453184"/>
        <c:axId val="75455488"/>
      </c:scatterChart>
      <c:valAx>
        <c:axId val="75453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455488"/>
        <c:crosses val="autoZero"/>
        <c:crossBetween val="midCat"/>
      </c:valAx>
      <c:valAx>
        <c:axId val="754554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4531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75492736"/>
        <c:axId val="75536256"/>
      </c:scatterChart>
      <c:valAx>
        <c:axId val="754927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536256"/>
        <c:crosses val="autoZero"/>
        <c:crossBetween val="midCat"/>
      </c:valAx>
      <c:valAx>
        <c:axId val="755362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4927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75586176"/>
        <c:axId val="75588736"/>
      </c:scatterChart>
      <c:valAx>
        <c:axId val="755861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588736"/>
        <c:crosses val="autoZero"/>
        <c:crossBetween val="midCat"/>
      </c:valAx>
      <c:valAx>
        <c:axId val="755887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5861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09917696"/>
        <c:axId val="109953024"/>
      </c:scatterChart>
      <c:valAx>
        <c:axId val="1099176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53024"/>
        <c:crosses val="autoZero"/>
        <c:crossBetween val="midCat"/>
      </c:valAx>
      <c:valAx>
        <c:axId val="1099530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176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10010752"/>
        <c:axId val="110013056"/>
      </c:scatterChart>
      <c:valAx>
        <c:axId val="1100107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013056"/>
        <c:crosses val="autoZero"/>
        <c:crossBetween val="midCat"/>
      </c:valAx>
      <c:valAx>
        <c:axId val="1100130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0107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11893504"/>
        <c:axId val="111924736"/>
      </c:scatterChart>
      <c:valAx>
        <c:axId val="1118935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24736"/>
        <c:crosses val="autoZero"/>
        <c:crossBetween val="midCat"/>
      </c:valAx>
      <c:valAx>
        <c:axId val="1119247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8935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11928832"/>
        <c:axId val="111468928"/>
      </c:scatterChart>
      <c:valAx>
        <c:axId val="1119288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468928"/>
        <c:crosses val="autoZero"/>
        <c:crossBetween val="midCat"/>
      </c:valAx>
      <c:valAx>
        <c:axId val="1114689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288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25751680"/>
        <c:axId val="125753984"/>
      </c:scatterChart>
      <c:valAx>
        <c:axId val="1257516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5753984"/>
        <c:crosses val="autoZero"/>
        <c:crossBetween val="midCat"/>
      </c:valAx>
      <c:valAx>
        <c:axId val="1257539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57516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25905152"/>
        <c:axId val="125907712"/>
      </c:scatterChart>
      <c:valAx>
        <c:axId val="125905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5907712"/>
        <c:crosses val="autoZero"/>
        <c:crossBetween val="midCat"/>
      </c:valAx>
      <c:valAx>
        <c:axId val="1259077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59051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25949056"/>
        <c:axId val="125951360"/>
      </c:scatterChart>
      <c:valAx>
        <c:axId val="1259490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5951360"/>
        <c:crosses val="autoZero"/>
        <c:crossBetween val="midCat"/>
      </c:valAx>
      <c:valAx>
        <c:axId val="1259513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59490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25972480"/>
        <c:axId val="125974784"/>
      </c:scatterChart>
      <c:valAx>
        <c:axId val="1259724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5974784"/>
        <c:crosses val="autoZero"/>
        <c:crossBetween val="midCat"/>
      </c:valAx>
      <c:valAx>
        <c:axId val="1259747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59724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'LB-Main-Plot'!$BM$228</c:f>
              <c:numCache>
                <c:formatCode>0.00_ </c:formatCode>
                <c:ptCount val="1"/>
                <c:pt idx="0">
                  <c:v>3237.4119999999998</c:v>
                </c:pt>
              </c:numCache>
            </c:numRef>
          </c:xVal>
          <c:yVal>
            <c:numRef>
              <c:f>'LB-Main-Plot'!$BP$228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'LB-Main-Plot'!$BM$229</c:f>
              <c:numCache>
                <c:formatCode>0.00_ </c:formatCode>
                <c:ptCount val="1"/>
                <c:pt idx="0">
                  <c:v>4305.7175999999999</c:v>
                </c:pt>
              </c:numCache>
            </c:numRef>
          </c:xVal>
          <c:yVal>
            <c:numRef>
              <c:f>'LB-Main-Plot'!$BP$229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'LB-Main-Plot'!$BM$230:$BM$237</c:f>
              <c:numCache>
                <c:formatCode>0.00_ </c:formatCode>
                <c:ptCount val="8"/>
                <c:pt idx="0">
                  <c:v>2700.7208000000001</c:v>
                </c:pt>
                <c:pt idx="1">
                  <c:v>1988.4112</c:v>
                </c:pt>
                <c:pt idx="2">
                  <c:v>1340.3887999999999</c:v>
                </c:pt>
                <c:pt idx="3">
                  <c:v>917.76239999999996</c:v>
                </c:pt>
                <c:pt idx="4">
                  <c:v>650.46960000000001</c:v>
                </c:pt>
                <c:pt idx="5">
                  <c:v>512.46320000000003</c:v>
                </c:pt>
                <c:pt idx="6">
                  <c:v>365.33519999999999</c:v>
                </c:pt>
                <c:pt idx="7">
                  <c:v>228.75280000000001</c:v>
                </c:pt>
              </c:numCache>
            </c:numRef>
          </c:xVal>
          <c:yVal>
            <c:numRef>
              <c:f>'LB-Main-Plot'!$BP$230:$BP$237</c:f>
              <c:numCache>
                <c:formatCode>0.00_ </c:formatCode>
                <c:ptCount val="8"/>
                <c:pt idx="0">
                  <c:v>58.0702</c:v>
                </c:pt>
                <c:pt idx="1">
                  <c:v>52.796900000000001</c:v>
                </c:pt>
                <c:pt idx="2">
                  <c:v>48.788400000000003</c:v>
                </c:pt>
                <c:pt idx="3">
                  <c:v>44.580300000000001</c:v>
                </c:pt>
                <c:pt idx="4">
                  <c:v>40.0334</c:v>
                </c:pt>
                <c:pt idx="5">
                  <c:v>34.991199999999999</c:v>
                </c:pt>
                <c:pt idx="6">
                  <c:v>29.810600000000001</c:v>
                </c:pt>
                <c:pt idx="7">
                  <c:v>24.3048</c:v>
                </c:pt>
              </c:numCache>
            </c:numRef>
          </c:yVal>
          <c:smooth val="1"/>
        </c:ser>
        <c:axId val="126029184"/>
        <c:axId val="126052224"/>
      </c:scatterChart>
      <c:valAx>
        <c:axId val="126029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052224"/>
        <c:crosses val="autoZero"/>
        <c:crossBetween val="midCat"/>
      </c:valAx>
      <c:valAx>
        <c:axId val="1260522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0291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26093568"/>
        <c:axId val="126116608"/>
      </c:scatterChart>
      <c:valAx>
        <c:axId val="1260935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116608"/>
        <c:crosses val="autoZero"/>
        <c:crossBetween val="midCat"/>
      </c:valAx>
      <c:valAx>
        <c:axId val="1261166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0935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26190720"/>
        <c:axId val="126193024"/>
      </c:scatterChart>
      <c:valAx>
        <c:axId val="1261907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193024"/>
        <c:crosses val="autoZero"/>
        <c:crossBetween val="midCat"/>
      </c:valAx>
      <c:valAx>
        <c:axId val="12619302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1907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26259200"/>
        <c:axId val="126261504"/>
      </c:scatterChart>
      <c:valAx>
        <c:axId val="1262592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261504"/>
        <c:crosses val="autoZero"/>
        <c:crossBetween val="midCat"/>
      </c:valAx>
      <c:valAx>
        <c:axId val="1262615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2592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26290560"/>
        <c:axId val="126338176"/>
      </c:scatterChart>
      <c:valAx>
        <c:axId val="126290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338176"/>
        <c:crosses val="autoZero"/>
        <c:crossBetween val="midCat"/>
      </c:valAx>
      <c:valAx>
        <c:axId val="1263381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2905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26371328"/>
        <c:axId val="126406656"/>
      </c:scatterChart>
      <c:valAx>
        <c:axId val="1263713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406656"/>
        <c:crosses val="autoZero"/>
        <c:crossBetween val="midCat"/>
      </c:valAx>
      <c:valAx>
        <c:axId val="1264066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3713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26538112"/>
        <c:axId val="126540416"/>
      </c:scatterChart>
      <c:valAx>
        <c:axId val="1265381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540416"/>
        <c:crosses val="autoZero"/>
        <c:crossBetween val="midCat"/>
      </c:valAx>
      <c:valAx>
        <c:axId val="1265404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5381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26553088"/>
        <c:axId val="126600704"/>
      </c:scatterChart>
      <c:valAx>
        <c:axId val="1265530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600704"/>
        <c:crosses val="autoZero"/>
        <c:crossBetween val="midCat"/>
      </c:valAx>
      <c:valAx>
        <c:axId val="1266007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5530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26654336"/>
        <c:axId val="126681472"/>
      </c:scatterChart>
      <c:valAx>
        <c:axId val="1266543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681472"/>
        <c:crosses val="autoZero"/>
        <c:crossBetween val="midCat"/>
      </c:valAx>
      <c:valAx>
        <c:axId val="1266814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6543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481E-2"/>
          <c:y val="0.12523375915756349"/>
          <c:w val="0.8580257258219105"/>
          <c:h val="0.757010036698707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26735104"/>
        <c:axId val="126737408"/>
      </c:scatterChart>
      <c:valAx>
        <c:axId val="1267351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39"/>
              <c:y val="0.929319498614076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737408"/>
        <c:crosses val="autoZero"/>
        <c:crossBetween val="midCat"/>
      </c:valAx>
      <c:valAx>
        <c:axId val="1267374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57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7351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1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44" r="0.75000000000000144" t="1" header="0.5" footer="0.5"/>
    <c:pageSetup/>
  </c:printSettings>
  <c:userShapes r:id="rId1"/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26758272"/>
        <c:axId val="126818176"/>
      </c:scatterChart>
      <c:valAx>
        <c:axId val="1267582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818176"/>
        <c:crosses val="autoZero"/>
        <c:crossBetween val="midCat"/>
      </c:valAx>
      <c:valAx>
        <c:axId val="1268181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75827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26863616"/>
        <c:axId val="126886656"/>
      </c:scatterChart>
      <c:valAx>
        <c:axId val="1268636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886656"/>
        <c:crosses val="autoZero"/>
        <c:crossBetween val="midCat"/>
      </c:valAx>
      <c:valAx>
        <c:axId val="1268866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8636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26932096"/>
        <c:axId val="126934400"/>
      </c:scatterChart>
      <c:valAx>
        <c:axId val="1269320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934400"/>
        <c:crosses val="autoZero"/>
        <c:crossBetween val="midCat"/>
      </c:valAx>
      <c:valAx>
        <c:axId val="12693440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69320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'LB-Main-Plot'!$BM$88</c:f>
              <c:numCache>
                <c:formatCode>0.00_ </c:formatCode>
                <c:ptCount val="1"/>
                <c:pt idx="0">
                  <c:v>760.24879999999996</c:v>
                </c:pt>
              </c:numCache>
            </c:numRef>
          </c:xVal>
          <c:yVal>
            <c:numRef>
              <c:f>'LB-Main-Plot'!$BQ$88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'LB-Main-Plot'!$BM$89</c:f>
              <c:numCache>
                <c:formatCode>0.00_ </c:formatCode>
                <c:ptCount val="1"/>
                <c:pt idx="0">
                  <c:v>2684.8784000000001</c:v>
                </c:pt>
              </c:numCache>
            </c:numRef>
          </c:xVal>
          <c:yVal>
            <c:numRef>
              <c:f>'LB-Main-Plot'!$BQ$89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'LB-Main-Plot'!$BM$90:$BM$97</c:f>
              <c:numCache>
                <c:formatCode>0.00_ </c:formatCode>
                <c:ptCount val="8"/>
                <c:pt idx="0">
                  <c:v>2798.6496000000002</c:v>
                </c:pt>
                <c:pt idx="1">
                  <c:v>2458.8015999999998</c:v>
                </c:pt>
                <c:pt idx="2">
                  <c:v>2174.8047999999999</c:v>
                </c:pt>
                <c:pt idx="3">
                  <c:v>1866.9808</c:v>
                </c:pt>
                <c:pt idx="4">
                  <c:v>1657.8288</c:v>
                </c:pt>
                <c:pt idx="5">
                  <c:v>1357.8144</c:v>
                </c:pt>
                <c:pt idx="6">
                  <c:v>1098.7072000000001</c:v>
                </c:pt>
                <c:pt idx="7">
                  <c:v>753.8424</c:v>
                </c:pt>
              </c:numCache>
            </c:numRef>
          </c:xVal>
          <c:yVal>
            <c:numRef>
              <c:f>'LB-Main-Plot'!$BQ$90:$BQ$97</c:f>
              <c:numCache>
                <c:formatCode>0.00_ </c:formatCode>
                <c:ptCount val="8"/>
                <c:pt idx="0">
                  <c:v>63.261099999999999</c:v>
                </c:pt>
                <c:pt idx="1">
                  <c:v>57.827599999999997</c:v>
                </c:pt>
                <c:pt idx="2">
                  <c:v>53.921599999999998</c:v>
                </c:pt>
                <c:pt idx="3">
                  <c:v>50.197499999999998</c:v>
                </c:pt>
                <c:pt idx="4">
                  <c:v>45.2331</c:v>
                </c:pt>
                <c:pt idx="5">
                  <c:v>39.278199999999998</c:v>
                </c:pt>
                <c:pt idx="6">
                  <c:v>32.253300000000003</c:v>
                </c:pt>
                <c:pt idx="7">
                  <c:v>25.2544</c:v>
                </c:pt>
              </c:numCache>
            </c:numRef>
          </c:yVal>
          <c:smooth val="1"/>
        </c:ser>
        <c:axId val="129782528"/>
        <c:axId val="129784832"/>
      </c:scatterChart>
      <c:valAx>
        <c:axId val="1297825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784832"/>
        <c:crosses val="autoZero"/>
        <c:crossBetween val="midCat"/>
      </c:valAx>
      <c:valAx>
        <c:axId val="1297848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7825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'LB-Main-Plot'!$BM$88</c:f>
              <c:numCache>
                <c:formatCode>0.00_ </c:formatCode>
                <c:ptCount val="1"/>
                <c:pt idx="0">
                  <c:v>760.24879999999996</c:v>
                </c:pt>
              </c:numCache>
            </c:numRef>
          </c:xVal>
          <c:yVal>
            <c:numRef>
              <c:f>'LB-Main-Plot'!$BN$88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'LB-Main-Plot'!$BM$89</c:f>
              <c:numCache>
                <c:formatCode>0.00_ </c:formatCode>
                <c:ptCount val="1"/>
                <c:pt idx="0">
                  <c:v>2684.8784000000001</c:v>
                </c:pt>
              </c:numCache>
            </c:numRef>
          </c:xVal>
          <c:yVal>
            <c:numRef>
              <c:f>'LB-Main-Plot'!$BN$89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'LB-Main-Plot'!$BM$90:$BM$97</c:f>
              <c:numCache>
                <c:formatCode>0.00_ </c:formatCode>
                <c:ptCount val="8"/>
                <c:pt idx="0">
                  <c:v>2798.6496000000002</c:v>
                </c:pt>
                <c:pt idx="1">
                  <c:v>2458.8015999999998</c:v>
                </c:pt>
                <c:pt idx="2">
                  <c:v>2174.8047999999999</c:v>
                </c:pt>
                <c:pt idx="3">
                  <c:v>1866.9808</c:v>
                </c:pt>
                <c:pt idx="4">
                  <c:v>1657.8288</c:v>
                </c:pt>
                <c:pt idx="5">
                  <c:v>1357.8144</c:v>
                </c:pt>
                <c:pt idx="6">
                  <c:v>1098.7072000000001</c:v>
                </c:pt>
                <c:pt idx="7">
                  <c:v>753.8424</c:v>
                </c:pt>
              </c:numCache>
            </c:numRef>
          </c:xVal>
          <c:yVal>
            <c:numRef>
              <c:f>'LB-Main-Plot'!$BN$90:$BN$97</c:f>
              <c:numCache>
                <c:formatCode>0.00_ </c:formatCode>
                <c:ptCount val="8"/>
                <c:pt idx="0">
                  <c:v>67.105699999999999</c:v>
                </c:pt>
                <c:pt idx="1">
                  <c:v>61.341799999999999</c:v>
                </c:pt>
                <c:pt idx="2">
                  <c:v>57.2318</c:v>
                </c:pt>
                <c:pt idx="3">
                  <c:v>52.7667</c:v>
                </c:pt>
                <c:pt idx="4">
                  <c:v>47.146299999999997</c:v>
                </c:pt>
                <c:pt idx="5">
                  <c:v>41.1126</c:v>
                </c:pt>
                <c:pt idx="6">
                  <c:v>34.207099999999997</c:v>
                </c:pt>
                <c:pt idx="7">
                  <c:v>27.781300000000002</c:v>
                </c:pt>
              </c:numCache>
            </c:numRef>
          </c:yVal>
          <c:smooth val="1"/>
        </c:ser>
        <c:axId val="127312256"/>
        <c:axId val="127314560"/>
      </c:scatterChart>
      <c:valAx>
        <c:axId val="1273122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7314560"/>
        <c:crosses val="autoZero"/>
        <c:crossBetween val="midCat"/>
      </c:valAx>
      <c:valAx>
        <c:axId val="1273145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73122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'LB-Main-Plot'!$BM$88</c:f>
              <c:numCache>
                <c:formatCode>0.00_ </c:formatCode>
                <c:ptCount val="1"/>
                <c:pt idx="0">
                  <c:v>760.24879999999996</c:v>
                </c:pt>
              </c:numCache>
            </c:numRef>
          </c:xVal>
          <c:yVal>
            <c:numRef>
              <c:f>'LB-Main-Plot'!$BO$88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'LB-Main-Plot'!$BM$89</c:f>
              <c:numCache>
                <c:formatCode>0.00_ </c:formatCode>
                <c:ptCount val="1"/>
                <c:pt idx="0">
                  <c:v>2684.8784000000001</c:v>
                </c:pt>
              </c:numCache>
            </c:numRef>
          </c:xVal>
          <c:yVal>
            <c:numRef>
              <c:f>'LB-Main-Plot'!$BO$89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'LB-Main-Plot'!$BM$90:$BM$97</c:f>
              <c:numCache>
                <c:formatCode>0.00_ </c:formatCode>
                <c:ptCount val="8"/>
                <c:pt idx="0">
                  <c:v>2798.6496000000002</c:v>
                </c:pt>
                <c:pt idx="1">
                  <c:v>2458.8015999999998</c:v>
                </c:pt>
                <c:pt idx="2">
                  <c:v>2174.8047999999999</c:v>
                </c:pt>
                <c:pt idx="3">
                  <c:v>1866.9808</c:v>
                </c:pt>
                <c:pt idx="4">
                  <c:v>1657.8288</c:v>
                </c:pt>
                <c:pt idx="5">
                  <c:v>1357.8144</c:v>
                </c:pt>
                <c:pt idx="6">
                  <c:v>1098.7072000000001</c:v>
                </c:pt>
                <c:pt idx="7">
                  <c:v>753.8424</c:v>
                </c:pt>
              </c:numCache>
            </c:numRef>
          </c:xVal>
          <c:yVal>
            <c:numRef>
              <c:f>'LB-Main-Plot'!$BO$90:$BO$97</c:f>
              <c:numCache>
                <c:formatCode>0.00_ </c:formatCode>
                <c:ptCount val="8"/>
                <c:pt idx="0">
                  <c:v>63.025599999999997</c:v>
                </c:pt>
                <c:pt idx="1">
                  <c:v>57.402900000000002</c:v>
                </c:pt>
                <c:pt idx="2">
                  <c:v>53.538899999999998</c:v>
                </c:pt>
                <c:pt idx="3">
                  <c:v>49.706899999999997</c:v>
                </c:pt>
                <c:pt idx="4">
                  <c:v>44.864600000000003</c:v>
                </c:pt>
                <c:pt idx="5">
                  <c:v>39.346699999999998</c:v>
                </c:pt>
                <c:pt idx="6">
                  <c:v>32.522500000000001</c:v>
                </c:pt>
                <c:pt idx="7">
                  <c:v>25.541</c:v>
                </c:pt>
              </c:numCache>
            </c:numRef>
          </c:yVal>
          <c:smooth val="1"/>
        </c:ser>
        <c:axId val="129859584"/>
        <c:axId val="129861888"/>
      </c:scatterChart>
      <c:valAx>
        <c:axId val="1298595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861888"/>
        <c:crosses val="autoZero"/>
        <c:crossBetween val="midCat"/>
      </c:valAx>
      <c:valAx>
        <c:axId val="1298618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8595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'LB-Main-Plot'!$BM$88</c:f>
              <c:numCache>
                <c:formatCode>0.00_ </c:formatCode>
                <c:ptCount val="1"/>
                <c:pt idx="0">
                  <c:v>760.24879999999996</c:v>
                </c:pt>
              </c:numCache>
            </c:numRef>
          </c:xVal>
          <c:yVal>
            <c:numRef>
              <c:f>'LB-Main-Plot'!$BP$88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'LB-Main-Plot'!$BM$89</c:f>
              <c:numCache>
                <c:formatCode>0.00_ </c:formatCode>
                <c:ptCount val="1"/>
                <c:pt idx="0">
                  <c:v>2684.8784000000001</c:v>
                </c:pt>
              </c:numCache>
            </c:numRef>
          </c:xVal>
          <c:yVal>
            <c:numRef>
              <c:f>'LB-Main-Plot'!$BP$89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'LB-Main-Plot'!$BM$90:$BM$97</c:f>
              <c:numCache>
                <c:formatCode>0.00_ </c:formatCode>
                <c:ptCount val="8"/>
                <c:pt idx="0">
                  <c:v>2798.6496000000002</c:v>
                </c:pt>
                <c:pt idx="1">
                  <c:v>2458.8015999999998</c:v>
                </c:pt>
                <c:pt idx="2">
                  <c:v>2174.8047999999999</c:v>
                </c:pt>
                <c:pt idx="3">
                  <c:v>1866.9808</c:v>
                </c:pt>
                <c:pt idx="4">
                  <c:v>1657.8288</c:v>
                </c:pt>
                <c:pt idx="5">
                  <c:v>1357.8144</c:v>
                </c:pt>
                <c:pt idx="6">
                  <c:v>1098.7072000000001</c:v>
                </c:pt>
                <c:pt idx="7">
                  <c:v>753.8424</c:v>
                </c:pt>
              </c:numCache>
            </c:numRef>
          </c:xVal>
          <c:yVal>
            <c:numRef>
              <c:f>'LB-Main-Plot'!$BP$90:$BP$97</c:f>
              <c:numCache>
                <c:formatCode>0.00_ </c:formatCode>
                <c:ptCount val="8"/>
                <c:pt idx="0">
                  <c:v>61.934800000000003</c:v>
                </c:pt>
                <c:pt idx="1">
                  <c:v>56.681100000000001</c:v>
                </c:pt>
                <c:pt idx="2">
                  <c:v>52.810499999999998</c:v>
                </c:pt>
                <c:pt idx="3">
                  <c:v>49.522799999999997</c:v>
                </c:pt>
                <c:pt idx="4">
                  <c:v>45.468499999999999</c:v>
                </c:pt>
                <c:pt idx="5">
                  <c:v>39.405000000000001</c:v>
                </c:pt>
                <c:pt idx="6">
                  <c:v>32.442799999999998</c:v>
                </c:pt>
                <c:pt idx="7">
                  <c:v>24.3811</c:v>
                </c:pt>
              </c:numCache>
            </c:numRef>
          </c:yVal>
          <c:smooth val="1"/>
        </c:ser>
        <c:axId val="129928576"/>
        <c:axId val="129935232"/>
      </c:scatterChart>
      <c:valAx>
        <c:axId val="129928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935232"/>
        <c:crosses val="autoZero"/>
        <c:crossBetween val="midCat"/>
      </c:valAx>
      <c:valAx>
        <c:axId val="1299352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9285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29960576"/>
        <c:axId val="130008192"/>
      </c:scatterChart>
      <c:valAx>
        <c:axId val="129960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008192"/>
        <c:crosses val="autoZero"/>
        <c:crossBetween val="midCat"/>
      </c:valAx>
      <c:valAx>
        <c:axId val="1300081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9605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30119168"/>
        <c:axId val="130146304"/>
      </c:scatterChart>
      <c:valAx>
        <c:axId val="1301191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146304"/>
        <c:crosses val="autoZero"/>
        <c:crossBetween val="midCat"/>
      </c:valAx>
      <c:valAx>
        <c:axId val="1301463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1191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30199936"/>
        <c:axId val="130202240"/>
      </c:scatterChart>
      <c:valAx>
        <c:axId val="1301999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202240"/>
        <c:crosses val="autoZero"/>
        <c:crossBetween val="midCat"/>
      </c:valAx>
      <c:valAx>
        <c:axId val="1302022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1999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30227200"/>
        <c:axId val="130278912"/>
      </c:scatterChart>
      <c:valAx>
        <c:axId val="1302272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278912"/>
        <c:crosses val="autoZero"/>
        <c:crossBetween val="midCat"/>
      </c:valAx>
      <c:valAx>
        <c:axId val="1302789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2272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'LB-Main-Plot'!$BM$123</c:f>
              <c:numCache>
                <c:formatCode>0.00_ </c:formatCode>
                <c:ptCount val="1"/>
                <c:pt idx="0">
                  <c:v>427.38159999999999</c:v>
                </c:pt>
              </c:numCache>
            </c:numRef>
          </c:xVal>
          <c:yVal>
            <c:numRef>
              <c:f>'LB-Main-Plot'!$BQ$123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'LB-Main-Plot'!$BM$124</c:f>
              <c:numCache>
                <c:formatCode>0.00_ </c:formatCode>
                <c:ptCount val="1"/>
                <c:pt idx="0">
                  <c:v>987.44479999999999</c:v>
                </c:pt>
              </c:numCache>
            </c:numRef>
          </c:xVal>
          <c:yVal>
            <c:numRef>
              <c:f>'LB-Main-Plot'!$BQ$124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'LB-Main-Plot'!$BM$125:$BM$132</c:f>
              <c:numCache>
                <c:formatCode>0.00_ </c:formatCode>
                <c:ptCount val="8"/>
                <c:pt idx="0">
                  <c:v>819.96479999999997</c:v>
                </c:pt>
                <c:pt idx="1">
                  <c:v>700.89840000000004</c:v>
                </c:pt>
                <c:pt idx="2">
                  <c:v>588.07439999999997</c:v>
                </c:pt>
                <c:pt idx="3">
                  <c:v>502.8152</c:v>
                </c:pt>
                <c:pt idx="4">
                  <c:v>420.86799999999999</c:v>
                </c:pt>
                <c:pt idx="5">
                  <c:v>320.5</c:v>
                </c:pt>
                <c:pt idx="6">
                  <c:v>223.63759999999999</c:v>
                </c:pt>
                <c:pt idx="7">
                  <c:v>153.0008</c:v>
                </c:pt>
              </c:numCache>
            </c:numRef>
          </c:xVal>
          <c:yVal>
            <c:numRef>
              <c:f>'LB-Main-Plot'!$BQ$125:$BQ$132</c:f>
              <c:numCache>
                <c:formatCode>0.00_ </c:formatCode>
                <c:ptCount val="8"/>
                <c:pt idx="0">
                  <c:v>60.322699999999998</c:v>
                </c:pt>
                <c:pt idx="1">
                  <c:v>55.381900000000002</c:v>
                </c:pt>
                <c:pt idx="2">
                  <c:v>51.658900000000003</c:v>
                </c:pt>
                <c:pt idx="3">
                  <c:v>47.195999999999998</c:v>
                </c:pt>
                <c:pt idx="4">
                  <c:v>42.368600000000001</c:v>
                </c:pt>
                <c:pt idx="5">
                  <c:v>36.632100000000001</c:v>
                </c:pt>
                <c:pt idx="6">
                  <c:v>30.940999999999999</c:v>
                </c:pt>
                <c:pt idx="7">
                  <c:v>26.097200000000001</c:v>
                </c:pt>
              </c:numCache>
            </c:numRef>
          </c:yVal>
          <c:smooth val="1"/>
        </c:ser>
        <c:axId val="130591360"/>
        <c:axId val="130622592"/>
      </c:scatterChart>
      <c:valAx>
        <c:axId val="1305913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622592"/>
        <c:crosses val="autoZero"/>
        <c:crossBetween val="midCat"/>
      </c:valAx>
      <c:valAx>
        <c:axId val="1306225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5913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'LB-Main-Plot'!$BM$123</c:f>
              <c:numCache>
                <c:formatCode>0.00_ </c:formatCode>
                <c:ptCount val="1"/>
                <c:pt idx="0">
                  <c:v>427.38159999999999</c:v>
                </c:pt>
              </c:numCache>
            </c:numRef>
          </c:xVal>
          <c:yVal>
            <c:numRef>
              <c:f>'LB-Main-Plot'!$BN$123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'LB-Main-Plot'!$BM$124</c:f>
              <c:numCache>
                <c:formatCode>0.00_ </c:formatCode>
                <c:ptCount val="1"/>
                <c:pt idx="0">
                  <c:v>987.44479999999999</c:v>
                </c:pt>
              </c:numCache>
            </c:numRef>
          </c:xVal>
          <c:yVal>
            <c:numRef>
              <c:f>'LB-Main-Plot'!$BN$124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'LB-Main-Plot'!$BM$125:$BM$132</c:f>
              <c:numCache>
                <c:formatCode>0.00_ </c:formatCode>
                <c:ptCount val="8"/>
                <c:pt idx="0">
                  <c:v>819.96479999999997</c:v>
                </c:pt>
                <c:pt idx="1">
                  <c:v>700.89840000000004</c:v>
                </c:pt>
                <c:pt idx="2">
                  <c:v>588.07439999999997</c:v>
                </c:pt>
                <c:pt idx="3">
                  <c:v>502.8152</c:v>
                </c:pt>
                <c:pt idx="4">
                  <c:v>420.86799999999999</c:v>
                </c:pt>
                <c:pt idx="5">
                  <c:v>320.5</c:v>
                </c:pt>
                <c:pt idx="6">
                  <c:v>223.63759999999999</c:v>
                </c:pt>
                <c:pt idx="7">
                  <c:v>153.0008</c:v>
                </c:pt>
              </c:numCache>
            </c:numRef>
          </c:xVal>
          <c:yVal>
            <c:numRef>
              <c:f>'LB-Main-Plot'!$BN$125:$BN$132</c:f>
              <c:numCache>
                <c:formatCode>0.00_ </c:formatCode>
                <c:ptCount val="8"/>
                <c:pt idx="0">
                  <c:v>60.653399999999998</c:v>
                </c:pt>
                <c:pt idx="1">
                  <c:v>56.516500000000001</c:v>
                </c:pt>
                <c:pt idx="2">
                  <c:v>51.981699999999996</c:v>
                </c:pt>
                <c:pt idx="3">
                  <c:v>47.430300000000003</c:v>
                </c:pt>
                <c:pt idx="4">
                  <c:v>42.472999999999999</c:v>
                </c:pt>
                <c:pt idx="5">
                  <c:v>36.391199999999998</c:v>
                </c:pt>
                <c:pt idx="6">
                  <c:v>30.983000000000001</c:v>
                </c:pt>
                <c:pt idx="7">
                  <c:v>26.455500000000001</c:v>
                </c:pt>
              </c:numCache>
            </c:numRef>
          </c:yVal>
          <c:smooth val="1"/>
        </c:ser>
        <c:axId val="130955520"/>
        <c:axId val="130962176"/>
      </c:scatterChart>
      <c:valAx>
        <c:axId val="1309555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962176"/>
        <c:crosses val="autoZero"/>
        <c:crossBetween val="midCat"/>
      </c:valAx>
      <c:valAx>
        <c:axId val="1309621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9555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'LB-Main-Plot'!$BM$123</c:f>
              <c:numCache>
                <c:formatCode>0.00_ </c:formatCode>
                <c:ptCount val="1"/>
                <c:pt idx="0">
                  <c:v>427.38159999999999</c:v>
                </c:pt>
              </c:numCache>
            </c:numRef>
          </c:xVal>
          <c:yVal>
            <c:numRef>
              <c:f>'LB-Main-Plot'!$BO$123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'LB-Main-Plot'!$BM$124</c:f>
              <c:numCache>
                <c:formatCode>0.00_ </c:formatCode>
                <c:ptCount val="1"/>
                <c:pt idx="0">
                  <c:v>987.44479999999999</c:v>
                </c:pt>
              </c:numCache>
            </c:numRef>
          </c:xVal>
          <c:yVal>
            <c:numRef>
              <c:f>'LB-Main-Plot'!$BO$124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'LB-Main-Plot'!$BM$125:$BM$132</c:f>
              <c:numCache>
                <c:formatCode>0.00_ </c:formatCode>
                <c:ptCount val="8"/>
                <c:pt idx="0">
                  <c:v>819.96479999999997</c:v>
                </c:pt>
                <c:pt idx="1">
                  <c:v>700.89840000000004</c:v>
                </c:pt>
                <c:pt idx="2">
                  <c:v>588.07439999999997</c:v>
                </c:pt>
                <c:pt idx="3">
                  <c:v>502.8152</c:v>
                </c:pt>
                <c:pt idx="4">
                  <c:v>420.86799999999999</c:v>
                </c:pt>
                <c:pt idx="5">
                  <c:v>320.5</c:v>
                </c:pt>
                <c:pt idx="6">
                  <c:v>223.63759999999999</c:v>
                </c:pt>
                <c:pt idx="7">
                  <c:v>153.0008</c:v>
                </c:pt>
              </c:numCache>
            </c:numRef>
          </c:xVal>
          <c:yVal>
            <c:numRef>
              <c:f>'LB-Main-Plot'!$BO$125:$BO$132</c:f>
              <c:numCache>
                <c:formatCode>0.00_ </c:formatCode>
                <c:ptCount val="8"/>
                <c:pt idx="0">
                  <c:v>60.017600000000002</c:v>
                </c:pt>
                <c:pt idx="1">
                  <c:v>54.572400000000002</c:v>
                </c:pt>
                <c:pt idx="2">
                  <c:v>51.358800000000002</c:v>
                </c:pt>
                <c:pt idx="3">
                  <c:v>47.210599999999999</c:v>
                </c:pt>
                <c:pt idx="4">
                  <c:v>42.505899999999997</c:v>
                </c:pt>
                <c:pt idx="5">
                  <c:v>37.375300000000003</c:v>
                </c:pt>
                <c:pt idx="6">
                  <c:v>32.0625</c:v>
                </c:pt>
                <c:pt idx="7">
                  <c:v>26.378799999999998</c:v>
                </c:pt>
              </c:numCache>
            </c:numRef>
          </c:yVal>
          <c:smooth val="1"/>
        </c:ser>
        <c:axId val="131032960"/>
        <c:axId val="131047808"/>
      </c:scatterChart>
      <c:valAx>
        <c:axId val="1310329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047808"/>
        <c:crosses val="autoZero"/>
        <c:crossBetween val="midCat"/>
      </c:valAx>
      <c:valAx>
        <c:axId val="1310478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0329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'LB-Main-Plot'!$BM$123</c:f>
              <c:numCache>
                <c:formatCode>0.00_ </c:formatCode>
                <c:ptCount val="1"/>
                <c:pt idx="0">
                  <c:v>427.38159999999999</c:v>
                </c:pt>
              </c:numCache>
            </c:numRef>
          </c:xVal>
          <c:yVal>
            <c:numRef>
              <c:f>'LB-Main-Plot'!$BP$123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'LB-Main-Plot'!$BM$124</c:f>
              <c:numCache>
                <c:formatCode>0.00_ </c:formatCode>
                <c:ptCount val="1"/>
                <c:pt idx="0">
                  <c:v>987.44479999999999</c:v>
                </c:pt>
              </c:numCache>
            </c:numRef>
          </c:xVal>
          <c:yVal>
            <c:numRef>
              <c:f>'LB-Main-Plot'!$BP$124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'LB-Main-Plot'!$BM$125:$BM$132</c:f>
              <c:numCache>
                <c:formatCode>0.00_ </c:formatCode>
                <c:ptCount val="8"/>
                <c:pt idx="0">
                  <c:v>819.96479999999997</c:v>
                </c:pt>
                <c:pt idx="1">
                  <c:v>700.89840000000004</c:v>
                </c:pt>
                <c:pt idx="2">
                  <c:v>588.07439999999997</c:v>
                </c:pt>
                <c:pt idx="3">
                  <c:v>502.8152</c:v>
                </c:pt>
                <c:pt idx="4">
                  <c:v>420.86799999999999</c:v>
                </c:pt>
                <c:pt idx="5">
                  <c:v>320.5</c:v>
                </c:pt>
                <c:pt idx="6">
                  <c:v>223.63759999999999</c:v>
                </c:pt>
                <c:pt idx="7">
                  <c:v>153.0008</c:v>
                </c:pt>
              </c:numCache>
            </c:numRef>
          </c:xVal>
          <c:yVal>
            <c:numRef>
              <c:f>'LB-Main-Plot'!$BP$125:$BP$132</c:f>
              <c:numCache>
                <c:formatCode>0.00_ </c:formatCode>
                <c:ptCount val="8"/>
                <c:pt idx="0">
                  <c:v>60.3675</c:v>
                </c:pt>
                <c:pt idx="1">
                  <c:v>55.311599999999999</c:v>
                </c:pt>
                <c:pt idx="2">
                  <c:v>51.7012</c:v>
                </c:pt>
                <c:pt idx="3">
                  <c:v>47.019399999999997</c:v>
                </c:pt>
                <c:pt idx="4">
                  <c:v>42.2378</c:v>
                </c:pt>
                <c:pt idx="5">
                  <c:v>36.350700000000003</c:v>
                </c:pt>
                <c:pt idx="6">
                  <c:v>30.058299999999999</c:v>
                </c:pt>
                <c:pt idx="7">
                  <c:v>25.574000000000002</c:v>
                </c:pt>
              </c:numCache>
            </c:numRef>
          </c:yVal>
          <c:smooth val="1"/>
        </c:ser>
        <c:axId val="131097728"/>
        <c:axId val="131100032"/>
      </c:scatterChart>
      <c:valAx>
        <c:axId val="1310977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100032"/>
        <c:crosses val="autoZero"/>
        <c:crossBetween val="midCat"/>
      </c:valAx>
      <c:valAx>
        <c:axId val="1311000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0977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32501504"/>
        <c:axId val="132503808"/>
      </c:scatterChart>
      <c:valAx>
        <c:axId val="1325015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03808"/>
        <c:crosses val="autoZero"/>
        <c:crossBetween val="midCat"/>
      </c:valAx>
      <c:valAx>
        <c:axId val="1325038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015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32565632"/>
        <c:axId val="132572288"/>
      </c:scatterChart>
      <c:valAx>
        <c:axId val="1325656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72288"/>
        <c:crosses val="autoZero"/>
        <c:crossBetween val="midCat"/>
      </c:valAx>
      <c:valAx>
        <c:axId val="1325722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656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32613632"/>
        <c:axId val="132632576"/>
      </c:scatterChart>
      <c:valAx>
        <c:axId val="1326136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632576"/>
        <c:crosses val="autoZero"/>
        <c:crossBetween val="midCat"/>
      </c:valAx>
      <c:valAx>
        <c:axId val="1326325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6136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32764032"/>
        <c:axId val="132766336"/>
      </c:scatterChart>
      <c:valAx>
        <c:axId val="1327640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766336"/>
        <c:crosses val="autoZero"/>
        <c:crossBetween val="midCat"/>
      </c:valAx>
      <c:valAx>
        <c:axId val="1327663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7640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32819968"/>
        <c:axId val="132838912"/>
      </c:scatterChart>
      <c:valAx>
        <c:axId val="1328199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838912"/>
        <c:crosses val="autoZero"/>
        <c:crossBetween val="midCat"/>
      </c:valAx>
      <c:valAx>
        <c:axId val="1328389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8199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32876160"/>
        <c:axId val="132911488"/>
      </c:scatterChart>
      <c:valAx>
        <c:axId val="1328761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911488"/>
        <c:crosses val="autoZero"/>
        <c:crossBetween val="midCat"/>
      </c:valAx>
      <c:valAx>
        <c:axId val="1329114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8761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33038848"/>
        <c:axId val="133041152"/>
      </c:scatterChart>
      <c:valAx>
        <c:axId val="1330388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041152"/>
        <c:crosses val="autoZero"/>
        <c:crossBetween val="midCat"/>
      </c:valAx>
      <c:valAx>
        <c:axId val="1330411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0388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33082496"/>
        <c:axId val="133371776"/>
      </c:scatterChart>
      <c:valAx>
        <c:axId val="1330824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371776"/>
        <c:crosses val="autoZero"/>
        <c:crossBetween val="midCat"/>
      </c:valAx>
      <c:valAx>
        <c:axId val="1333717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0824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'LB-Main-Plot'!$BM$158</c:f>
              <c:numCache>
                <c:formatCode>0.00_ </c:formatCode>
                <c:ptCount val="1"/>
                <c:pt idx="0">
                  <c:v>75402.740000000005</c:v>
                </c:pt>
              </c:numCache>
            </c:numRef>
          </c:xVal>
          <c:yVal>
            <c:numRef>
              <c:f>'LB-Main-Plot'!$BQ$158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'LB-Main-Plot'!$BM$159</c:f>
              <c:numCache>
                <c:formatCode>0.00_ </c:formatCode>
                <c:ptCount val="1"/>
                <c:pt idx="0">
                  <c:v>76021.1584</c:v>
                </c:pt>
              </c:numCache>
            </c:numRef>
          </c:xVal>
          <c:yVal>
            <c:numRef>
              <c:f>'LB-Main-Plot'!$BQ$159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'LB-Main-Plot'!$BM$160:$BM$167</c:f>
              <c:numCache>
                <c:formatCode>0.00_ </c:formatCode>
                <c:ptCount val="8"/>
                <c:pt idx="0">
                  <c:v>25921.503199999999</c:v>
                </c:pt>
                <c:pt idx="1">
                  <c:v>17904.3832</c:v>
                </c:pt>
                <c:pt idx="2">
                  <c:v>12559.6392</c:v>
                </c:pt>
                <c:pt idx="3">
                  <c:v>8010.9848000000002</c:v>
                </c:pt>
                <c:pt idx="4">
                  <c:v>4435.24</c:v>
                </c:pt>
                <c:pt idx="5">
                  <c:v>2187.7808</c:v>
                </c:pt>
                <c:pt idx="6">
                  <c:v>990.63520000000005</c:v>
                </c:pt>
                <c:pt idx="7">
                  <c:v>401.60559999999998</c:v>
                </c:pt>
              </c:numCache>
            </c:numRef>
          </c:xVal>
          <c:yVal>
            <c:numRef>
              <c:f>'LB-Main-Plot'!$BQ$160:$BQ$167</c:f>
              <c:numCache>
                <c:formatCode>0.00_ </c:formatCode>
                <c:ptCount val="8"/>
                <c:pt idx="0">
                  <c:v>53.2517</c:v>
                </c:pt>
                <c:pt idx="1">
                  <c:v>49.664700000000003</c:v>
                </c:pt>
                <c:pt idx="2">
                  <c:v>45.902200000000001</c:v>
                </c:pt>
                <c:pt idx="3">
                  <c:v>41.482599999999998</c:v>
                </c:pt>
                <c:pt idx="4">
                  <c:v>36.823999999999998</c:v>
                </c:pt>
                <c:pt idx="5">
                  <c:v>32.559100000000001</c:v>
                </c:pt>
                <c:pt idx="6">
                  <c:v>28.6327</c:v>
                </c:pt>
                <c:pt idx="7">
                  <c:v>24.4756</c:v>
                </c:pt>
              </c:numCache>
            </c:numRef>
          </c:yVal>
          <c:smooth val="1"/>
        </c:ser>
        <c:axId val="133397504"/>
        <c:axId val="135427584"/>
      </c:scatterChart>
      <c:valAx>
        <c:axId val="1333975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427584"/>
        <c:crosses val="autoZero"/>
        <c:crossBetween val="midCat"/>
      </c:valAx>
      <c:valAx>
        <c:axId val="1354275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3975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'LB-Main-Plot'!$BM$158</c:f>
              <c:numCache>
                <c:formatCode>0.00_ </c:formatCode>
                <c:ptCount val="1"/>
                <c:pt idx="0">
                  <c:v>75402.740000000005</c:v>
                </c:pt>
              </c:numCache>
            </c:numRef>
          </c:xVal>
          <c:yVal>
            <c:numRef>
              <c:f>'LB-Main-Plot'!$BN$158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'LB-Main-Plot'!$BM$159</c:f>
              <c:numCache>
                <c:formatCode>0.00_ </c:formatCode>
                <c:ptCount val="1"/>
                <c:pt idx="0">
                  <c:v>76021.1584</c:v>
                </c:pt>
              </c:numCache>
            </c:numRef>
          </c:xVal>
          <c:yVal>
            <c:numRef>
              <c:f>'LB-Main-Plot'!$BN$159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'LB-Main-Plot'!$BM$160:$BM$167</c:f>
              <c:numCache>
                <c:formatCode>0.00_ </c:formatCode>
                <c:ptCount val="8"/>
                <c:pt idx="0">
                  <c:v>25921.503199999999</c:v>
                </c:pt>
                <c:pt idx="1">
                  <c:v>17904.3832</c:v>
                </c:pt>
                <c:pt idx="2">
                  <c:v>12559.6392</c:v>
                </c:pt>
                <c:pt idx="3">
                  <c:v>8010.9848000000002</c:v>
                </c:pt>
                <c:pt idx="4">
                  <c:v>4435.24</c:v>
                </c:pt>
                <c:pt idx="5">
                  <c:v>2187.7808</c:v>
                </c:pt>
                <c:pt idx="6">
                  <c:v>990.63520000000005</c:v>
                </c:pt>
                <c:pt idx="7">
                  <c:v>401.60559999999998</c:v>
                </c:pt>
              </c:numCache>
            </c:numRef>
          </c:xVal>
          <c:yVal>
            <c:numRef>
              <c:f>'LB-Main-Plot'!$BN$160:$BN$167</c:f>
              <c:numCache>
                <c:formatCode>0.00_ </c:formatCode>
                <c:ptCount val="8"/>
                <c:pt idx="0">
                  <c:v>53.442799999999998</c:v>
                </c:pt>
                <c:pt idx="1">
                  <c:v>50.005400000000002</c:v>
                </c:pt>
                <c:pt idx="2">
                  <c:v>46.310899999999997</c:v>
                </c:pt>
                <c:pt idx="3">
                  <c:v>42.022300000000001</c:v>
                </c:pt>
                <c:pt idx="4">
                  <c:v>37.575000000000003</c:v>
                </c:pt>
                <c:pt idx="5">
                  <c:v>33.408999999999999</c:v>
                </c:pt>
                <c:pt idx="6">
                  <c:v>29.191099999999999</c:v>
                </c:pt>
                <c:pt idx="7">
                  <c:v>24.560199999999998</c:v>
                </c:pt>
              </c:numCache>
            </c:numRef>
          </c:yVal>
          <c:smooth val="1"/>
        </c:ser>
        <c:axId val="133464064"/>
        <c:axId val="133465216"/>
      </c:scatterChart>
      <c:valAx>
        <c:axId val="1334640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465216"/>
        <c:crosses val="autoZero"/>
        <c:crossBetween val="midCat"/>
      </c:valAx>
      <c:valAx>
        <c:axId val="1334652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46406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'LB-Main-Plot'!$BM$158</c:f>
              <c:numCache>
                <c:formatCode>0.00_ </c:formatCode>
                <c:ptCount val="1"/>
                <c:pt idx="0">
                  <c:v>75402.740000000005</c:v>
                </c:pt>
              </c:numCache>
            </c:numRef>
          </c:xVal>
          <c:yVal>
            <c:numRef>
              <c:f>'LB-Main-Plot'!$BO$158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'LB-Main-Plot'!$BM$159</c:f>
              <c:numCache>
                <c:formatCode>0.00_ </c:formatCode>
                <c:ptCount val="1"/>
                <c:pt idx="0">
                  <c:v>76021.1584</c:v>
                </c:pt>
              </c:numCache>
            </c:numRef>
          </c:xVal>
          <c:yVal>
            <c:numRef>
              <c:f>'LB-Main-Plot'!$BO$159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'LB-Main-Plot'!$BM$160:$BM$167</c:f>
              <c:numCache>
                <c:formatCode>0.00_ </c:formatCode>
                <c:ptCount val="8"/>
                <c:pt idx="0">
                  <c:v>25921.503199999999</c:v>
                </c:pt>
                <c:pt idx="1">
                  <c:v>17904.3832</c:v>
                </c:pt>
                <c:pt idx="2">
                  <c:v>12559.6392</c:v>
                </c:pt>
                <c:pt idx="3">
                  <c:v>8010.9848000000002</c:v>
                </c:pt>
                <c:pt idx="4">
                  <c:v>4435.24</c:v>
                </c:pt>
                <c:pt idx="5">
                  <c:v>2187.7808</c:v>
                </c:pt>
                <c:pt idx="6">
                  <c:v>990.63520000000005</c:v>
                </c:pt>
                <c:pt idx="7">
                  <c:v>401.60559999999998</c:v>
                </c:pt>
              </c:numCache>
            </c:numRef>
          </c:xVal>
          <c:yVal>
            <c:numRef>
              <c:f>'LB-Main-Plot'!$BO$160:$BO$167</c:f>
              <c:numCache>
                <c:formatCode>0.00_ </c:formatCode>
                <c:ptCount val="8"/>
                <c:pt idx="0">
                  <c:v>53.950899999999997</c:v>
                </c:pt>
                <c:pt idx="1">
                  <c:v>49.932400000000001</c:v>
                </c:pt>
                <c:pt idx="2">
                  <c:v>45.9313</c:v>
                </c:pt>
                <c:pt idx="3">
                  <c:v>41.334200000000003</c:v>
                </c:pt>
                <c:pt idx="4">
                  <c:v>36.535800000000002</c:v>
                </c:pt>
                <c:pt idx="5">
                  <c:v>32.1858</c:v>
                </c:pt>
                <c:pt idx="6">
                  <c:v>28.3108</c:v>
                </c:pt>
                <c:pt idx="7">
                  <c:v>24.367999999999999</c:v>
                </c:pt>
              </c:numCache>
            </c:numRef>
          </c:yVal>
          <c:smooth val="1"/>
        </c:ser>
        <c:axId val="135489792"/>
        <c:axId val="135496448"/>
      </c:scatterChart>
      <c:valAx>
        <c:axId val="1354897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496448"/>
        <c:crosses val="autoZero"/>
        <c:crossBetween val="midCat"/>
      </c:valAx>
      <c:valAx>
        <c:axId val="1354964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48979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'LB-Main-Plot'!$BM$158</c:f>
              <c:numCache>
                <c:formatCode>0.00_ </c:formatCode>
                <c:ptCount val="1"/>
                <c:pt idx="0">
                  <c:v>75402.740000000005</c:v>
                </c:pt>
              </c:numCache>
            </c:numRef>
          </c:xVal>
          <c:yVal>
            <c:numRef>
              <c:f>'LB-Main-Plot'!$BP$158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'LB-Main-Plot'!$BM$159</c:f>
              <c:numCache>
                <c:formatCode>0.00_ </c:formatCode>
                <c:ptCount val="1"/>
                <c:pt idx="0">
                  <c:v>76021.1584</c:v>
                </c:pt>
              </c:numCache>
            </c:numRef>
          </c:xVal>
          <c:yVal>
            <c:numRef>
              <c:f>'LB-Main-Plot'!$BP$159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'LB-Main-Plot'!$BM$160:$BM$167</c:f>
              <c:numCache>
                <c:formatCode>0.00_ </c:formatCode>
                <c:ptCount val="8"/>
                <c:pt idx="0">
                  <c:v>25921.503199999999</c:v>
                </c:pt>
                <c:pt idx="1">
                  <c:v>17904.3832</c:v>
                </c:pt>
                <c:pt idx="2">
                  <c:v>12559.6392</c:v>
                </c:pt>
                <c:pt idx="3">
                  <c:v>8010.9848000000002</c:v>
                </c:pt>
                <c:pt idx="4">
                  <c:v>4435.24</c:v>
                </c:pt>
                <c:pt idx="5">
                  <c:v>2187.7808</c:v>
                </c:pt>
                <c:pt idx="6">
                  <c:v>990.63520000000005</c:v>
                </c:pt>
                <c:pt idx="7">
                  <c:v>401.60559999999998</c:v>
                </c:pt>
              </c:numCache>
            </c:numRef>
          </c:xVal>
          <c:yVal>
            <c:numRef>
              <c:f>'LB-Main-Plot'!$BP$160:$BP$167</c:f>
              <c:numCache>
                <c:formatCode>0.00_ </c:formatCode>
                <c:ptCount val="8"/>
                <c:pt idx="0">
                  <c:v>52.768799999999999</c:v>
                </c:pt>
                <c:pt idx="1">
                  <c:v>49.288200000000003</c:v>
                </c:pt>
                <c:pt idx="2">
                  <c:v>45.677900000000001</c:v>
                </c:pt>
                <c:pt idx="3">
                  <c:v>41.4054</c:v>
                </c:pt>
                <c:pt idx="4">
                  <c:v>36.806800000000003</c:v>
                </c:pt>
                <c:pt idx="5">
                  <c:v>32.503700000000002</c:v>
                </c:pt>
                <c:pt idx="6">
                  <c:v>28.647400000000001</c:v>
                </c:pt>
                <c:pt idx="7">
                  <c:v>24.6068</c:v>
                </c:pt>
              </c:numCache>
            </c:numRef>
          </c:yVal>
          <c:smooth val="1"/>
        </c:ser>
        <c:axId val="135637248"/>
        <c:axId val="135643904"/>
      </c:scatterChart>
      <c:valAx>
        <c:axId val="1356372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643904"/>
        <c:crosses val="autoZero"/>
        <c:crossBetween val="midCat"/>
      </c:valAx>
      <c:valAx>
        <c:axId val="1356439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6372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36008832"/>
        <c:axId val="136011136"/>
      </c:scatterChart>
      <c:valAx>
        <c:axId val="1360088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011136"/>
        <c:crosses val="autoZero"/>
        <c:crossBetween val="midCat"/>
      </c:valAx>
      <c:valAx>
        <c:axId val="1360111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0088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37568256"/>
        <c:axId val="137570560"/>
      </c:scatterChart>
      <c:valAx>
        <c:axId val="1375682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570560"/>
        <c:crosses val="autoZero"/>
        <c:crossBetween val="midCat"/>
      </c:valAx>
      <c:valAx>
        <c:axId val="1375705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5682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37611904"/>
        <c:axId val="137618560"/>
      </c:scatterChart>
      <c:valAx>
        <c:axId val="1376119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618560"/>
        <c:crosses val="autoZero"/>
        <c:crossBetween val="midCat"/>
      </c:valAx>
      <c:valAx>
        <c:axId val="1376185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6119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37574656"/>
        <c:axId val="139210752"/>
      </c:scatterChart>
      <c:valAx>
        <c:axId val="1375746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210752"/>
        <c:crosses val="autoZero"/>
        <c:crossBetween val="midCat"/>
      </c:valAx>
      <c:valAx>
        <c:axId val="1392107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5746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39248000"/>
        <c:axId val="139250304"/>
      </c:scatterChart>
      <c:valAx>
        <c:axId val="1392480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250304"/>
        <c:crosses val="autoZero"/>
        <c:crossBetween val="midCat"/>
      </c:valAx>
      <c:valAx>
        <c:axId val="1392503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2480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39324416"/>
        <c:axId val="139339264"/>
      </c:scatterChart>
      <c:valAx>
        <c:axId val="139324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339264"/>
        <c:crosses val="autoZero"/>
        <c:crossBetween val="midCat"/>
      </c:valAx>
      <c:valAx>
        <c:axId val="1393392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3244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39372416"/>
        <c:axId val="139743616"/>
      </c:scatterChart>
      <c:valAx>
        <c:axId val="139372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743616"/>
        <c:crosses val="autoZero"/>
        <c:crossBetween val="midCat"/>
      </c:valAx>
      <c:valAx>
        <c:axId val="1397436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3724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39424512"/>
        <c:axId val="139426816"/>
      </c:scatterChart>
      <c:valAx>
        <c:axId val="1394245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426816"/>
        <c:crosses val="autoZero"/>
        <c:crossBetween val="midCat"/>
      </c:valAx>
      <c:valAx>
        <c:axId val="1394268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4245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39783552"/>
        <c:axId val="139806592"/>
      </c:scatterChart>
      <c:valAx>
        <c:axId val="139783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806592"/>
        <c:crosses val="autoZero"/>
        <c:crossBetween val="midCat"/>
      </c:valAx>
      <c:valAx>
        <c:axId val="1398065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7835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39847936"/>
        <c:axId val="145400576"/>
      </c:scatterChart>
      <c:valAx>
        <c:axId val="1398479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400576"/>
        <c:crosses val="autoZero"/>
        <c:crossBetween val="midCat"/>
      </c:valAx>
      <c:valAx>
        <c:axId val="1454005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8479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45450112"/>
        <c:axId val="145452416"/>
      </c:scatterChart>
      <c:valAx>
        <c:axId val="1454501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452416"/>
        <c:crosses val="autoZero"/>
        <c:crossBetween val="midCat"/>
      </c:valAx>
      <c:valAx>
        <c:axId val="1454524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4501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45588224"/>
        <c:axId val="145590528"/>
      </c:scatterChart>
      <c:valAx>
        <c:axId val="145588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590528"/>
        <c:crosses val="autoZero"/>
        <c:crossBetween val="midCat"/>
      </c:valAx>
      <c:valAx>
        <c:axId val="1455905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5882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'LB-Main-Plot'!$BM$193</c:f>
              <c:numCache>
                <c:formatCode>0.00_ </c:formatCode>
                <c:ptCount val="1"/>
                <c:pt idx="0">
                  <c:v>32074.849600000001</c:v>
                </c:pt>
              </c:numCache>
            </c:numRef>
          </c:xVal>
          <c:yVal>
            <c:numRef>
              <c:f>'LB-Main-Plot'!$BQ$193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'LB-Main-Plot'!$BM$194</c:f>
              <c:numCache>
                <c:formatCode>0.00_ </c:formatCode>
                <c:ptCount val="1"/>
                <c:pt idx="0">
                  <c:v>73779.435200000007</c:v>
                </c:pt>
              </c:numCache>
            </c:numRef>
          </c:xVal>
          <c:yVal>
            <c:numRef>
              <c:f>'LB-Main-Plot'!$BQ$194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'LB-Main-Plot'!$BM$195:$BM$202</c:f>
              <c:numCache>
                <c:formatCode>0.00_ </c:formatCode>
                <c:ptCount val="8"/>
                <c:pt idx="0">
                  <c:v>41433.360000000001</c:v>
                </c:pt>
                <c:pt idx="1">
                  <c:v>33759.778400000003</c:v>
                </c:pt>
                <c:pt idx="2">
                  <c:v>27190.511200000001</c:v>
                </c:pt>
                <c:pt idx="3">
                  <c:v>20620.9352</c:v>
                </c:pt>
                <c:pt idx="4">
                  <c:v>14280.872799999999</c:v>
                </c:pt>
                <c:pt idx="5">
                  <c:v>9566.6448</c:v>
                </c:pt>
                <c:pt idx="6">
                  <c:v>5435.8544000000002</c:v>
                </c:pt>
                <c:pt idx="7">
                  <c:v>2292.3568</c:v>
                </c:pt>
              </c:numCache>
            </c:numRef>
          </c:xVal>
          <c:yVal>
            <c:numRef>
              <c:f>'LB-Main-Plot'!$BQ$195:$BQ$202</c:f>
              <c:numCache>
                <c:formatCode>0.00_ </c:formatCode>
                <c:ptCount val="8"/>
                <c:pt idx="0">
                  <c:v>55.7408</c:v>
                </c:pt>
                <c:pt idx="1">
                  <c:v>51.7318</c:v>
                </c:pt>
                <c:pt idx="2">
                  <c:v>47.698700000000002</c:v>
                </c:pt>
                <c:pt idx="3">
                  <c:v>42.121000000000002</c:v>
                </c:pt>
                <c:pt idx="4">
                  <c:v>35.811100000000003</c:v>
                </c:pt>
                <c:pt idx="5">
                  <c:v>30.5642</c:v>
                </c:pt>
                <c:pt idx="6">
                  <c:v>25.4329</c:v>
                </c:pt>
                <c:pt idx="7">
                  <c:v>20.9953</c:v>
                </c:pt>
              </c:numCache>
            </c:numRef>
          </c:yVal>
          <c:smooth val="1"/>
        </c:ser>
        <c:axId val="145612160"/>
        <c:axId val="145627008"/>
      </c:scatterChart>
      <c:valAx>
        <c:axId val="1456121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627008"/>
        <c:crosses val="autoZero"/>
        <c:crossBetween val="midCat"/>
      </c:valAx>
      <c:valAx>
        <c:axId val="1456270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6121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'LB-Main-Plot'!$BM$193</c:f>
              <c:numCache>
                <c:formatCode>0.00_ </c:formatCode>
                <c:ptCount val="1"/>
                <c:pt idx="0">
                  <c:v>32074.849600000001</c:v>
                </c:pt>
              </c:numCache>
            </c:numRef>
          </c:xVal>
          <c:yVal>
            <c:numRef>
              <c:f>'LB-Main-Plot'!$BN$193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'LB-Main-Plot'!$BM$194</c:f>
              <c:numCache>
                <c:formatCode>0.00_ </c:formatCode>
                <c:ptCount val="1"/>
                <c:pt idx="0">
                  <c:v>73779.435200000007</c:v>
                </c:pt>
              </c:numCache>
            </c:numRef>
          </c:xVal>
          <c:yVal>
            <c:numRef>
              <c:f>'LB-Main-Plot'!$BN$194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'LB-Main-Plot'!$BM$195:$BM$202</c:f>
              <c:numCache>
                <c:formatCode>0.00_ </c:formatCode>
                <c:ptCount val="8"/>
                <c:pt idx="0">
                  <c:v>41433.360000000001</c:v>
                </c:pt>
                <c:pt idx="1">
                  <c:v>33759.778400000003</c:v>
                </c:pt>
                <c:pt idx="2">
                  <c:v>27190.511200000001</c:v>
                </c:pt>
                <c:pt idx="3">
                  <c:v>20620.9352</c:v>
                </c:pt>
                <c:pt idx="4">
                  <c:v>14280.872799999999</c:v>
                </c:pt>
                <c:pt idx="5">
                  <c:v>9566.6448</c:v>
                </c:pt>
                <c:pt idx="6">
                  <c:v>5435.8544000000002</c:v>
                </c:pt>
                <c:pt idx="7">
                  <c:v>2292.3568</c:v>
                </c:pt>
              </c:numCache>
            </c:numRef>
          </c:xVal>
          <c:yVal>
            <c:numRef>
              <c:f>'LB-Main-Plot'!$BN$195:$BN$202</c:f>
              <c:numCache>
                <c:formatCode>0.00_ </c:formatCode>
                <c:ptCount val="8"/>
                <c:pt idx="0">
                  <c:v>55.813699999999997</c:v>
                </c:pt>
                <c:pt idx="1">
                  <c:v>52.002099999999999</c:v>
                </c:pt>
                <c:pt idx="2">
                  <c:v>47.908200000000001</c:v>
                </c:pt>
                <c:pt idx="3">
                  <c:v>42.5197</c:v>
                </c:pt>
                <c:pt idx="4">
                  <c:v>36.442799999999998</c:v>
                </c:pt>
                <c:pt idx="5">
                  <c:v>31.148800000000001</c:v>
                </c:pt>
                <c:pt idx="6">
                  <c:v>25.965399999999999</c:v>
                </c:pt>
                <c:pt idx="7">
                  <c:v>21.402699999999999</c:v>
                </c:pt>
              </c:numCache>
            </c:numRef>
          </c:yVal>
          <c:smooth val="1"/>
        </c:ser>
        <c:axId val="145644544"/>
        <c:axId val="145683968"/>
      </c:scatterChart>
      <c:valAx>
        <c:axId val="1456445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683968"/>
        <c:crosses val="autoZero"/>
        <c:crossBetween val="midCat"/>
      </c:valAx>
      <c:valAx>
        <c:axId val="14568396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64454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'LB-Main-Plot'!$BM$193</c:f>
              <c:numCache>
                <c:formatCode>0.00_ </c:formatCode>
                <c:ptCount val="1"/>
                <c:pt idx="0">
                  <c:v>32074.849600000001</c:v>
                </c:pt>
              </c:numCache>
            </c:numRef>
          </c:xVal>
          <c:yVal>
            <c:numRef>
              <c:f>'LB-Main-Plot'!$BO$193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'LB-Main-Plot'!$BM$194</c:f>
              <c:numCache>
                <c:formatCode>0.00_ </c:formatCode>
                <c:ptCount val="1"/>
                <c:pt idx="0">
                  <c:v>73779.435200000007</c:v>
                </c:pt>
              </c:numCache>
            </c:numRef>
          </c:xVal>
          <c:yVal>
            <c:numRef>
              <c:f>'LB-Main-Plot'!$BO$194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'LB-Main-Plot'!$BM$195:$BM$202</c:f>
              <c:numCache>
                <c:formatCode>0.00_ </c:formatCode>
                <c:ptCount val="8"/>
                <c:pt idx="0">
                  <c:v>41433.360000000001</c:v>
                </c:pt>
                <c:pt idx="1">
                  <c:v>33759.778400000003</c:v>
                </c:pt>
                <c:pt idx="2">
                  <c:v>27190.511200000001</c:v>
                </c:pt>
                <c:pt idx="3">
                  <c:v>20620.9352</c:v>
                </c:pt>
                <c:pt idx="4">
                  <c:v>14280.872799999999</c:v>
                </c:pt>
                <c:pt idx="5">
                  <c:v>9566.6448</c:v>
                </c:pt>
                <c:pt idx="6">
                  <c:v>5435.8544000000002</c:v>
                </c:pt>
                <c:pt idx="7">
                  <c:v>2292.3568</c:v>
                </c:pt>
              </c:numCache>
            </c:numRef>
          </c:xVal>
          <c:yVal>
            <c:numRef>
              <c:f>'LB-Main-Plot'!$BO$195:$BO$202</c:f>
              <c:numCache>
                <c:formatCode>0.00_ </c:formatCode>
                <c:ptCount val="8"/>
                <c:pt idx="0">
                  <c:v>55.935299999999998</c:v>
                </c:pt>
                <c:pt idx="1">
                  <c:v>51.864600000000003</c:v>
                </c:pt>
                <c:pt idx="2">
                  <c:v>47.921100000000003</c:v>
                </c:pt>
                <c:pt idx="3">
                  <c:v>42.521099999999997</c:v>
                </c:pt>
                <c:pt idx="4">
                  <c:v>36.464500000000001</c:v>
                </c:pt>
                <c:pt idx="5">
                  <c:v>31.223600000000001</c:v>
                </c:pt>
                <c:pt idx="6">
                  <c:v>26.0395</c:v>
                </c:pt>
                <c:pt idx="7">
                  <c:v>21.472999999999999</c:v>
                </c:pt>
              </c:numCache>
            </c:numRef>
          </c:yVal>
          <c:smooth val="1"/>
        </c:ser>
        <c:axId val="145820288"/>
        <c:axId val="145831040"/>
      </c:scatterChart>
      <c:valAx>
        <c:axId val="1458202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831040"/>
        <c:crosses val="autoZero"/>
        <c:crossBetween val="midCat"/>
      </c:valAx>
      <c:valAx>
        <c:axId val="1458310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8202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'LB-Main-Plot'!$BM$193</c:f>
              <c:numCache>
                <c:formatCode>0.00_ </c:formatCode>
                <c:ptCount val="1"/>
                <c:pt idx="0">
                  <c:v>32074.849600000001</c:v>
                </c:pt>
              </c:numCache>
            </c:numRef>
          </c:xVal>
          <c:yVal>
            <c:numRef>
              <c:f>'LB-Main-Plot'!$BP$193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'LB-Main-Plot'!$BM$194</c:f>
              <c:numCache>
                <c:formatCode>0.00_ </c:formatCode>
                <c:ptCount val="1"/>
                <c:pt idx="0">
                  <c:v>73779.435200000007</c:v>
                </c:pt>
              </c:numCache>
            </c:numRef>
          </c:xVal>
          <c:yVal>
            <c:numRef>
              <c:f>'LB-Main-Plot'!$BP$194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'LB-Main-Plot'!$BM$195:$BM$202</c:f>
              <c:numCache>
                <c:formatCode>0.00_ </c:formatCode>
                <c:ptCount val="8"/>
                <c:pt idx="0">
                  <c:v>41433.360000000001</c:v>
                </c:pt>
                <c:pt idx="1">
                  <c:v>33759.778400000003</c:v>
                </c:pt>
                <c:pt idx="2">
                  <c:v>27190.511200000001</c:v>
                </c:pt>
                <c:pt idx="3">
                  <c:v>20620.9352</c:v>
                </c:pt>
                <c:pt idx="4">
                  <c:v>14280.872799999999</c:v>
                </c:pt>
                <c:pt idx="5">
                  <c:v>9566.6448</c:v>
                </c:pt>
                <c:pt idx="6">
                  <c:v>5435.8544000000002</c:v>
                </c:pt>
                <c:pt idx="7">
                  <c:v>2292.3568</c:v>
                </c:pt>
              </c:numCache>
            </c:numRef>
          </c:xVal>
          <c:yVal>
            <c:numRef>
              <c:f>'LB-Main-Plot'!$BP$195:$BP$202</c:f>
              <c:numCache>
                <c:formatCode>0.00_ </c:formatCode>
                <c:ptCount val="8"/>
                <c:pt idx="0">
                  <c:v>55.745600000000003</c:v>
                </c:pt>
                <c:pt idx="1">
                  <c:v>51.605800000000002</c:v>
                </c:pt>
                <c:pt idx="2">
                  <c:v>47.682600000000001</c:v>
                </c:pt>
                <c:pt idx="3">
                  <c:v>42.364400000000003</c:v>
                </c:pt>
                <c:pt idx="4">
                  <c:v>36.2943</c:v>
                </c:pt>
                <c:pt idx="5">
                  <c:v>31.015000000000001</c:v>
                </c:pt>
                <c:pt idx="6">
                  <c:v>25.8447</c:v>
                </c:pt>
                <c:pt idx="7">
                  <c:v>21.247199999999999</c:v>
                </c:pt>
              </c:numCache>
            </c:numRef>
          </c:yVal>
          <c:smooth val="1"/>
        </c:ser>
        <c:axId val="146028416"/>
        <c:axId val="146039168"/>
      </c:scatterChart>
      <c:valAx>
        <c:axId val="146028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039168"/>
        <c:crosses val="autoZero"/>
        <c:crossBetween val="midCat"/>
      </c:valAx>
      <c:valAx>
        <c:axId val="14603916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0284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45900672"/>
        <c:axId val="146042240"/>
      </c:scatterChart>
      <c:valAx>
        <c:axId val="1459006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042240"/>
        <c:crosses val="autoZero"/>
        <c:crossBetween val="midCat"/>
      </c:valAx>
      <c:valAx>
        <c:axId val="14604224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90067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46070912"/>
        <c:axId val="146093952"/>
      </c:scatterChart>
      <c:valAx>
        <c:axId val="146070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093952"/>
        <c:crosses val="autoZero"/>
        <c:crossBetween val="midCat"/>
      </c:valAx>
      <c:valAx>
        <c:axId val="1460939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0709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46163968"/>
        <c:axId val="146182912"/>
      </c:scatterChart>
      <c:valAx>
        <c:axId val="1461639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182912"/>
        <c:crosses val="autoZero"/>
        <c:crossBetween val="midCat"/>
      </c:valAx>
      <c:valAx>
        <c:axId val="1461829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1639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46224256"/>
        <c:axId val="146226560"/>
      </c:scatterChart>
      <c:valAx>
        <c:axId val="1462242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226560"/>
        <c:crosses val="autoZero"/>
        <c:crossBetween val="midCat"/>
      </c:valAx>
      <c:valAx>
        <c:axId val="1462265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2242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46284544"/>
        <c:axId val="146286848"/>
      </c:scatterChart>
      <c:valAx>
        <c:axId val="1462845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286848"/>
        <c:crosses val="autoZero"/>
        <c:crossBetween val="midCat"/>
      </c:valAx>
      <c:valAx>
        <c:axId val="1462868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28454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46369152"/>
        <c:axId val="146375808"/>
      </c:scatterChart>
      <c:valAx>
        <c:axId val="146369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375808"/>
        <c:crosses val="autoZero"/>
        <c:crossBetween val="midCat"/>
      </c:valAx>
      <c:valAx>
        <c:axId val="1463758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3691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46511360"/>
        <c:axId val="146534400"/>
      </c:scatterChart>
      <c:valAx>
        <c:axId val="1465113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534400"/>
        <c:crosses val="autoZero"/>
        <c:crossBetween val="midCat"/>
      </c:valAx>
      <c:valAx>
        <c:axId val="14653440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5113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46456960"/>
        <c:axId val="146459264"/>
      </c:scatterChart>
      <c:valAx>
        <c:axId val="1464569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459264"/>
        <c:crosses val="autoZero"/>
        <c:crossBetween val="midCat"/>
      </c:valAx>
      <c:valAx>
        <c:axId val="1464592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4569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46701312"/>
        <c:axId val="146732544"/>
      </c:scatterChart>
      <c:valAx>
        <c:axId val="1467013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732544"/>
        <c:crosses val="autoZero"/>
        <c:crossBetween val="midCat"/>
      </c:valAx>
      <c:valAx>
        <c:axId val="1467325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7013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46638720"/>
        <c:axId val="146735488"/>
      </c:scatterChart>
      <c:valAx>
        <c:axId val="1466387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735488"/>
        <c:crosses val="autoZero"/>
        <c:crossBetween val="midCat"/>
      </c:valAx>
      <c:valAx>
        <c:axId val="14673548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6387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46793216"/>
        <c:axId val="146795520"/>
      </c:scatterChart>
      <c:valAx>
        <c:axId val="1467932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795520"/>
        <c:crosses val="autoZero"/>
        <c:crossBetween val="midCat"/>
      </c:valAx>
      <c:valAx>
        <c:axId val="14679552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7932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46865536"/>
        <c:axId val="146872192"/>
      </c:scatterChart>
      <c:valAx>
        <c:axId val="1468655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872192"/>
        <c:crosses val="autoZero"/>
        <c:crossBetween val="midCat"/>
      </c:valAx>
      <c:valAx>
        <c:axId val="1468721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86553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'LB-Main-Plot'!$BM$228</c:f>
              <c:numCache>
                <c:formatCode>0.00_ </c:formatCode>
                <c:ptCount val="1"/>
                <c:pt idx="0">
                  <c:v>3237.4119999999998</c:v>
                </c:pt>
              </c:numCache>
            </c:numRef>
          </c:xVal>
          <c:yVal>
            <c:numRef>
              <c:f>'LB-Main-Plot'!$BQ$228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'LB-Main-Plot'!$BM$229</c:f>
              <c:numCache>
                <c:formatCode>0.00_ </c:formatCode>
                <c:ptCount val="1"/>
                <c:pt idx="0">
                  <c:v>4305.7175999999999</c:v>
                </c:pt>
              </c:numCache>
            </c:numRef>
          </c:xVal>
          <c:yVal>
            <c:numRef>
              <c:f>'LB-Main-Plot'!$BQ$229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'LB-Main-Plot'!$BM$230:$BM$237</c:f>
              <c:numCache>
                <c:formatCode>0.00_ </c:formatCode>
                <c:ptCount val="8"/>
                <c:pt idx="0">
                  <c:v>2700.7208000000001</c:v>
                </c:pt>
                <c:pt idx="1">
                  <c:v>1988.4112</c:v>
                </c:pt>
                <c:pt idx="2">
                  <c:v>1340.3887999999999</c:v>
                </c:pt>
                <c:pt idx="3">
                  <c:v>917.76239999999996</c:v>
                </c:pt>
                <c:pt idx="4">
                  <c:v>650.46960000000001</c:v>
                </c:pt>
                <c:pt idx="5">
                  <c:v>512.46320000000003</c:v>
                </c:pt>
                <c:pt idx="6">
                  <c:v>365.33519999999999</c:v>
                </c:pt>
                <c:pt idx="7">
                  <c:v>228.75280000000001</c:v>
                </c:pt>
              </c:numCache>
            </c:numRef>
          </c:xVal>
          <c:yVal>
            <c:numRef>
              <c:f>'LB-Main-Plot'!$BQ$230:$BQ$237</c:f>
              <c:numCache>
                <c:formatCode>0.00_ </c:formatCode>
                <c:ptCount val="8"/>
                <c:pt idx="0">
                  <c:v>58.078499999999998</c:v>
                </c:pt>
                <c:pt idx="1">
                  <c:v>53.049199999999999</c:v>
                </c:pt>
                <c:pt idx="2">
                  <c:v>49.106299999999997</c:v>
                </c:pt>
                <c:pt idx="3">
                  <c:v>44.992400000000004</c:v>
                </c:pt>
                <c:pt idx="4">
                  <c:v>40.3459</c:v>
                </c:pt>
                <c:pt idx="5">
                  <c:v>35.0349</c:v>
                </c:pt>
                <c:pt idx="6">
                  <c:v>29.8062</c:v>
                </c:pt>
                <c:pt idx="7">
                  <c:v>24.1356</c:v>
                </c:pt>
              </c:numCache>
            </c:numRef>
          </c:yVal>
          <c:smooth val="1"/>
        </c:ser>
        <c:axId val="146902016"/>
        <c:axId val="148076032"/>
      </c:scatterChart>
      <c:valAx>
        <c:axId val="1469020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076032"/>
        <c:crosses val="autoZero"/>
        <c:crossBetween val="midCat"/>
      </c:valAx>
      <c:valAx>
        <c:axId val="1480760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9020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'LB-Main-Plot'!$BM$228</c:f>
              <c:numCache>
                <c:formatCode>0.00_ </c:formatCode>
                <c:ptCount val="1"/>
                <c:pt idx="0">
                  <c:v>3237.4119999999998</c:v>
                </c:pt>
              </c:numCache>
            </c:numRef>
          </c:xVal>
          <c:yVal>
            <c:numRef>
              <c:f>'LB-Main-Plot'!$BN$228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'LB-Main-Plot'!$BM$229</c:f>
              <c:numCache>
                <c:formatCode>0.00_ </c:formatCode>
                <c:ptCount val="1"/>
                <c:pt idx="0">
                  <c:v>4305.7175999999999</c:v>
                </c:pt>
              </c:numCache>
            </c:numRef>
          </c:xVal>
          <c:yVal>
            <c:numRef>
              <c:f>'LB-Main-Plot'!$BN$229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'LB-Main-Plot'!$BM$230:$BM$237</c:f>
              <c:numCache>
                <c:formatCode>0.00_ </c:formatCode>
                <c:ptCount val="8"/>
                <c:pt idx="0">
                  <c:v>2700.7208000000001</c:v>
                </c:pt>
                <c:pt idx="1">
                  <c:v>1988.4112</c:v>
                </c:pt>
                <c:pt idx="2">
                  <c:v>1340.3887999999999</c:v>
                </c:pt>
                <c:pt idx="3">
                  <c:v>917.76239999999996</c:v>
                </c:pt>
                <c:pt idx="4">
                  <c:v>650.46960000000001</c:v>
                </c:pt>
                <c:pt idx="5">
                  <c:v>512.46320000000003</c:v>
                </c:pt>
                <c:pt idx="6">
                  <c:v>365.33519999999999</c:v>
                </c:pt>
                <c:pt idx="7">
                  <c:v>228.75280000000001</c:v>
                </c:pt>
              </c:numCache>
            </c:numRef>
          </c:xVal>
          <c:yVal>
            <c:numRef>
              <c:f>'LB-Main-Plot'!$BN$230:$BN$237</c:f>
              <c:numCache>
                <c:formatCode>0.00_ </c:formatCode>
                <c:ptCount val="8"/>
                <c:pt idx="0">
                  <c:v>58.357999999999997</c:v>
                </c:pt>
                <c:pt idx="1">
                  <c:v>53.94</c:v>
                </c:pt>
                <c:pt idx="2">
                  <c:v>49.831400000000002</c:v>
                </c:pt>
                <c:pt idx="3">
                  <c:v>45.838500000000003</c:v>
                </c:pt>
                <c:pt idx="4">
                  <c:v>41.070799999999998</c:v>
                </c:pt>
                <c:pt idx="5">
                  <c:v>35.529699999999998</c:v>
                </c:pt>
                <c:pt idx="6">
                  <c:v>30.3064</c:v>
                </c:pt>
                <c:pt idx="7">
                  <c:v>24.596699999999998</c:v>
                </c:pt>
              </c:numCache>
            </c:numRef>
          </c:yVal>
          <c:smooth val="1"/>
        </c:ser>
        <c:axId val="69324800"/>
        <c:axId val="69325952"/>
      </c:scatterChart>
      <c:valAx>
        <c:axId val="693248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25952"/>
        <c:crosses val="autoZero"/>
        <c:crossBetween val="midCat"/>
      </c:valAx>
      <c:valAx>
        <c:axId val="693259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248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'LB-Main-Plot'!$BM$228</c:f>
              <c:numCache>
                <c:formatCode>0.00_ </c:formatCode>
                <c:ptCount val="1"/>
                <c:pt idx="0">
                  <c:v>3237.4119999999998</c:v>
                </c:pt>
              </c:numCache>
            </c:numRef>
          </c:xVal>
          <c:yVal>
            <c:numRef>
              <c:f>'LB-Main-Plot'!$BO$228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'LB-Main-Plot'!$BM$229</c:f>
              <c:numCache>
                <c:formatCode>0.00_ </c:formatCode>
                <c:ptCount val="1"/>
                <c:pt idx="0">
                  <c:v>4305.7175999999999</c:v>
                </c:pt>
              </c:numCache>
            </c:numRef>
          </c:xVal>
          <c:yVal>
            <c:numRef>
              <c:f>'LB-Main-Plot'!$BO$229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'LB-Main-Plot'!$BM$230:$BM$237</c:f>
              <c:numCache>
                <c:formatCode>0.00_ </c:formatCode>
                <c:ptCount val="8"/>
                <c:pt idx="0">
                  <c:v>2700.7208000000001</c:v>
                </c:pt>
                <c:pt idx="1">
                  <c:v>1988.4112</c:v>
                </c:pt>
                <c:pt idx="2">
                  <c:v>1340.3887999999999</c:v>
                </c:pt>
                <c:pt idx="3">
                  <c:v>917.76239999999996</c:v>
                </c:pt>
                <c:pt idx="4">
                  <c:v>650.46960000000001</c:v>
                </c:pt>
                <c:pt idx="5">
                  <c:v>512.46320000000003</c:v>
                </c:pt>
                <c:pt idx="6">
                  <c:v>365.33519999999999</c:v>
                </c:pt>
                <c:pt idx="7">
                  <c:v>228.75280000000001</c:v>
                </c:pt>
              </c:numCache>
            </c:numRef>
          </c:xVal>
          <c:yVal>
            <c:numRef>
              <c:f>'LB-Main-Plot'!$BO$230:$BO$237</c:f>
              <c:numCache>
                <c:formatCode>0.00_ </c:formatCode>
                <c:ptCount val="8"/>
                <c:pt idx="0">
                  <c:v>57.959600000000002</c:v>
                </c:pt>
                <c:pt idx="1">
                  <c:v>52.671700000000001</c:v>
                </c:pt>
                <c:pt idx="2">
                  <c:v>48.944200000000002</c:v>
                </c:pt>
                <c:pt idx="3">
                  <c:v>44.9328</c:v>
                </c:pt>
                <c:pt idx="4">
                  <c:v>40.569400000000002</c:v>
                </c:pt>
                <c:pt idx="5">
                  <c:v>35.420499999999997</c:v>
                </c:pt>
                <c:pt idx="6">
                  <c:v>30.133800000000001</c:v>
                </c:pt>
                <c:pt idx="7">
                  <c:v>24.324200000000001</c:v>
                </c:pt>
              </c:numCache>
            </c:numRef>
          </c:yVal>
          <c:smooth val="1"/>
        </c:ser>
        <c:axId val="69384448"/>
        <c:axId val="69391104"/>
      </c:scatterChart>
      <c:valAx>
        <c:axId val="693844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91104"/>
        <c:crosses val="autoZero"/>
        <c:crossBetween val="midCat"/>
      </c:valAx>
      <c:valAx>
        <c:axId val="693911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844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48542592"/>
        <c:axId val="148544896"/>
      </c:scatterChart>
      <c:valAx>
        <c:axId val="1485425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544896"/>
        <c:crosses val="autoZero"/>
        <c:crossBetween val="midCat"/>
      </c:valAx>
      <c:valAx>
        <c:axId val="1485448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54259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48619264"/>
        <c:axId val="148621568"/>
      </c:scatterChart>
      <c:valAx>
        <c:axId val="1486192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621568"/>
        <c:crosses val="autoZero"/>
        <c:crossBetween val="midCat"/>
      </c:valAx>
      <c:valAx>
        <c:axId val="14862156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61926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48646528"/>
        <c:axId val="148702336"/>
      </c:scatterChart>
      <c:valAx>
        <c:axId val="1486465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702336"/>
        <c:crosses val="autoZero"/>
        <c:crossBetween val="midCat"/>
      </c:valAx>
      <c:valAx>
        <c:axId val="1487023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6465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'LB-Main-Plot'!$BM$263</c:f>
              <c:numCache>
                <c:formatCode>0.00_ </c:formatCode>
                <c:ptCount val="1"/>
                <c:pt idx="0">
                  <c:v>454076.04</c:v>
                </c:pt>
              </c:numCache>
            </c:numRef>
          </c:xVal>
          <c:yVal>
            <c:numRef>
              <c:f>'LB-Main-Plot'!$BP$263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'LB-Main-Plot'!$BM$264</c:f>
              <c:numCache>
                <c:formatCode>0.00_ </c:formatCode>
                <c:ptCount val="1"/>
                <c:pt idx="0">
                  <c:v>439710.73440000002</c:v>
                </c:pt>
              </c:numCache>
            </c:numRef>
          </c:xVal>
          <c:yVal>
            <c:numRef>
              <c:f>'LB-Main-Plot'!$BP$264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'LB-Main-Plot'!$BM$265:$BM$272</c:f>
              <c:numCache>
                <c:formatCode>0.00_ </c:formatCode>
                <c:ptCount val="8"/>
                <c:pt idx="0">
                  <c:v>70954.602400000003</c:v>
                </c:pt>
                <c:pt idx="1">
                  <c:v>31848.532800000001</c:v>
                </c:pt>
                <c:pt idx="2">
                  <c:v>16321.126399999999</c:v>
                </c:pt>
                <c:pt idx="3">
                  <c:v>7949.62</c:v>
                </c:pt>
                <c:pt idx="4">
                  <c:v>3927.4616000000001</c:v>
                </c:pt>
                <c:pt idx="5">
                  <c:v>1989.912</c:v>
                </c:pt>
                <c:pt idx="6">
                  <c:v>990.92160000000001</c:v>
                </c:pt>
                <c:pt idx="7">
                  <c:v>481.67439999999999</c:v>
                </c:pt>
              </c:numCache>
            </c:numRef>
          </c:xVal>
          <c:yVal>
            <c:numRef>
              <c:f>'LB-Main-Plot'!$BP$265:$BP$272</c:f>
              <c:numCache>
                <c:formatCode>0.00_ </c:formatCode>
                <c:ptCount val="8"/>
                <c:pt idx="0">
                  <c:v>48.488599999999998</c:v>
                </c:pt>
                <c:pt idx="1">
                  <c:v>46.3765</c:v>
                </c:pt>
                <c:pt idx="2">
                  <c:v>44.067799999999998</c:v>
                </c:pt>
                <c:pt idx="3">
                  <c:v>40.967199999999998</c:v>
                </c:pt>
                <c:pt idx="4">
                  <c:v>37.776699999999998</c:v>
                </c:pt>
                <c:pt idx="5">
                  <c:v>34.8416</c:v>
                </c:pt>
                <c:pt idx="6">
                  <c:v>31.963999999999999</c:v>
                </c:pt>
                <c:pt idx="7">
                  <c:v>29.109200000000001</c:v>
                </c:pt>
              </c:numCache>
            </c:numRef>
          </c:yVal>
          <c:smooth val="1"/>
        </c:ser>
        <c:axId val="148752640"/>
        <c:axId val="148763392"/>
      </c:scatterChart>
      <c:valAx>
        <c:axId val="1487526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763392"/>
        <c:crosses val="autoZero"/>
        <c:crossBetween val="midCat"/>
      </c:valAx>
      <c:valAx>
        <c:axId val="1487633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875264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54576000"/>
        <c:axId val="154578304"/>
      </c:scatterChart>
      <c:valAx>
        <c:axId val="1545760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578304"/>
        <c:crosses val="autoZero"/>
        <c:crossBetween val="midCat"/>
      </c:valAx>
      <c:valAx>
        <c:axId val="1545783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5760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4664960"/>
        <c:axId val="154667264"/>
      </c:scatterChart>
      <c:valAx>
        <c:axId val="1546649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667264"/>
        <c:crosses val="autoZero"/>
        <c:crossBetween val="midCat"/>
      </c:valAx>
      <c:valAx>
        <c:axId val="1546672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6649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4806912"/>
        <c:axId val="154809472"/>
      </c:scatterChart>
      <c:valAx>
        <c:axId val="154806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09472"/>
        <c:crosses val="autoZero"/>
        <c:crossBetween val="midCat"/>
      </c:valAx>
      <c:valAx>
        <c:axId val="1548094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069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54854912"/>
        <c:axId val="154763264"/>
      </c:scatterChart>
      <c:valAx>
        <c:axId val="1548549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763264"/>
        <c:crosses val="autoZero"/>
        <c:crossBetween val="midCat"/>
      </c:valAx>
      <c:valAx>
        <c:axId val="1547632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549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4882432"/>
        <c:axId val="154884736"/>
      </c:scatterChart>
      <c:valAx>
        <c:axId val="1548824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84736"/>
        <c:crosses val="autoZero"/>
        <c:crossBetween val="midCat"/>
      </c:valAx>
      <c:valAx>
        <c:axId val="1548847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8824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4950656"/>
        <c:axId val="154961408"/>
      </c:scatterChart>
      <c:valAx>
        <c:axId val="1549506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961408"/>
        <c:crosses val="autoZero"/>
        <c:crossBetween val="midCat"/>
      </c:valAx>
      <c:valAx>
        <c:axId val="1549614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9506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54974080"/>
        <c:axId val="155021696"/>
      </c:scatterChart>
      <c:valAx>
        <c:axId val="1549740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021696"/>
        <c:crosses val="autoZero"/>
        <c:crossBetween val="midCat"/>
      </c:valAx>
      <c:valAx>
        <c:axId val="1550216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49740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5210496"/>
        <c:axId val="155212800"/>
      </c:scatterChart>
      <c:valAx>
        <c:axId val="1552104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212800"/>
        <c:crosses val="autoZero"/>
        <c:crossBetween val="midCat"/>
      </c:valAx>
      <c:valAx>
        <c:axId val="15521280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2104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5258240"/>
        <c:axId val="155285376"/>
      </c:scatterChart>
      <c:valAx>
        <c:axId val="1552582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285376"/>
        <c:crosses val="autoZero"/>
        <c:crossBetween val="midCat"/>
      </c:valAx>
      <c:valAx>
        <c:axId val="1552853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25824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55318528"/>
        <c:axId val="155357952"/>
      </c:scatterChart>
      <c:valAx>
        <c:axId val="1553185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357952"/>
        <c:crosses val="autoZero"/>
        <c:crossBetween val="midCat"/>
      </c:valAx>
      <c:valAx>
        <c:axId val="1553579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3185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5427968"/>
        <c:axId val="155430272"/>
      </c:scatterChart>
      <c:valAx>
        <c:axId val="1554279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30272"/>
        <c:crosses val="autoZero"/>
        <c:crossBetween val="midCat"/>
      </c:valAx>
      <c:valAx>
        <c:axId val="1554302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279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5492352"/>
        <c:axId val="155494656"/>
      </c:scatterChart>
      <c:valAx>
        <c:axId val="1554923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94656"/>
        <c:crosses val="autoZero"/>
        <c:crossBetween val="midCat"/>
      </c:valAx>
      <c:valAx>
        <c:axId val="1554946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49235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'LB-Main-Plot'!$BM$263</c:f>
              <c:numCache>
                <c:formatCode>0.00_ </c:formatCode>
                <c:ptCount val="1"/>
                <c:pt idx="0">
                  <c:v>454076.04</c:v>
                </c:pt>
              </c:numCache>
            </c:numRef>
          </c:xVal>
          <c:yVal>
            <c:numRef>
              <c:f>'LB-Main-Plot'!$BQ$263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'LB-Main-Plot'!$BM$264</c:f>
              <c:numCache>
                <c:formatCode>0.00_ </c:formatCode>
                <c:ptCount val="1"/>
                <c:pt idx="0">
                  <c:v>439710.73440000002</c:v>
                </c:pt>
              </c:numCache>
            </c:numRef>
          </c:xVal>
          <c:yVal>
            <c:numRef>
              <c:f>'LB-Main-Plot'!$BQ$264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'LB-Main-Plot'!$BM$265:$BM$272</c:f>
              <c:numCache>
                <c:formatCode>0.00_ </c:formatCode>
                <c:ptCount val="8"/>
                <c:pt idx="0">
                  <c:v>70954.602400000003</c:v>
                </c:pt>
                <c:pt idx="1">
                  <c:v>31848.532800000001</c:v>
                </c:pt>
                <c:pt idx="2">
                  <c:v>16321.126399999999</c:v>
                </c:pt>
                <c:pt idx="3">
                  <c:v>7949.62</c:v>
                </c:pt>
                <c:pt idx="4">
                  <c:v>3927.4616000000001</c:v>
                </c:pt>
                <c:pt idx="5">
                  <c:v>1989.912</c:v>
                </c:pt>
                <c:pt idx="6">
                  <c:v>990.92160000000001</c:v>
                </c:pt>
                <c:pt idx="7">
                  <c:v>481.67439999999999</c:v>
                </c:pt>
              </c:numCache>
            </c:numRef>
          </c:xVal>
          <c:yVal>
            <c:numRef>
              <c:f>'LB-Main-Plot'!$BQ$265:$BQ$272</c:f>
              <c:numCache>
                <c:formatCode>0.00_ </c:formatCode>
                <c:ptCount val="8"/>
                <c:pt idx="0">
                  <c:v>48.327300000000001</c:v>
                </c:pt>
                <c:pt idx="1">
                  <c:v>46.286799999999999</c:v>
                </c:pt>
                <c:pt idx="2">
                  <c:v>44.084499999999998</c:v>
                </c:pt>
                <c:pt idx="3">
                  <c:v>41.066899999999997</c:v>
                </c:pt>
                <c:pt idx="4">
                  <c:v>37.937899999999999</c:v>
                </c:pt>
                <c:pt idx="5">
                  <c:v>35.063699999999997</c:v>
                </c:pt>
                <c:pt idx="6">
                  <c:v>32.292999999999999</c:v>
                </c:pt>
                <c:pt idx="7">
                  <c:v>29.578399999999998</c:v>
                </c:pt>
              </c:numCache>
            </c:numRef>
          </c:yVal>
          <c:smooth val="1"/>
        </c:ser>
        <c:axId val="155536768"/>
        <c:axId val="155572096"/>
      </c:scatterChart>
      <c:valAx>
        <c:axId val="1555367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572096"/>
        <c:crosses val="autoZero"/>
        <c:crossBetween val="midCat"/>
      </c:valAx>
      <c:valAx>
        <c:axId val="1555720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5367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'LB-Main-Plot'!$BM$263</c:f>
              <c:numCache>
                <c:formatCode>0.00_ </c:formatCode>
                <c:ptCount val="1"/>
                <c:pt idx="0">
                  <c:v>454076.04</c:v>
                </c:pt>
              </c:numCache>
            </c:numRef>
          </c:xVal>
          <c:yVal>
            <c:numRef>
              <c:f>'LB-Main-Plot'!$BN$263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'LB-Main-Plot'!$BM$264</c:f>
              <c:numCache>
                <c:formatCode>0.00_ </c:formatCode>
                <c:ptCount val="1"/>
                <c:pt idx="0">
                  <c:v>439710.73440000002</c:v>
                </c:pt>
              </c:numCache>
            </c:numRef>
          </c:xVal>
          <c:yVal>
            <c:numRef>
              <c:f>'LB-Main-Plot'!$BN$264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'LB-Main-Plot'!$BM$265:$BM$272</c:f>
              <c:numCache>
                <c:formatCode>0.00_ </c:formatCode>
                <c:ptCount val="8"/>
                <c:pt idx="0">
                  <c:v>70954.602400000003</c:v>
                </c:pt>
                <c:pt idx="1">
                  <c:v>31848.532800000001</c:v>
                </c:pt>
                <c:pt idx="2">
                  <c:v>16321.126399999999</c:v>
                </c:pt>
                <c:pt idx="3">
                  <c:v>7949.62</c:v>
                </c:pt>
                <c:pt idx="4">
                  <c:v>3927.4616000000001</c:v>
                </c:pt>
                <c:pt idx="5">
                  <c:v>1989.912</c:v>
                </c:pt>
                <c:pt idx="6">
                  <c:v>990.92160000000001</c:v>
                </c:pt>
                <c:pt idx="7">
                  <c:v>481.67439999999999</c:v>
                </c:pt>
              </c:numCache>
            </c:numRef>
          </c:xVal>
          <c:yVal>
            <c:numRef>
              <c:f>'LB-Main-Plot'!$BN$265:$BN$272</c:f>
              <c:numCache>
                <c:formatCode>0.00_ </c:formatCode>
                <c:ptCount val="8"/>
                <c:pt idx="0">
                  <c:v>48.390099999999997</c:v>
                </c:pt>
                <c:pt idx="1">
                  <c:v>46.392099999999999</c:v>
                </c:pt>
                <c:pt idx="2">
                  <c:v>44.289400000000001</c:v>
                </c:pt>
                <c:pt idx="3">
                  <c:v>41.467100000000002</c:v>
                </c:pt>
                <c:pt idx="4">
                  <c:v>38.528399999999998</c:v>
                </c:pt>
                <c:pt idx="5">
                  <c:v>35.695099999999996</c:v>
                </c:pt>
                <c:pt idx="6">
                  <c:v>32.939700000000002</c:v>
                </c:pt>
                <c:pt idx="7">
                  <c:v>30.2317</c:v>
                </c:pt>
              </c:numCache>
            </c:numRef>
          </c:yVal>
          <c:smooth val="1"/>
        </c:ser>
        <c:axId val="155618304"/>
        <c:axId val="155653632"/>
      </c:scatterChart>
      <c:valAx>
        <c:axId val="1556183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653632"/>
        <c:crosses val="autoZero"/>
        <c:crossBetween val="midCat"/>
      </c:valAx>
      <c:valAx>
        <c:axId val="1556536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6183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'LB-Main-Plot'!$BM$263</c:f>
              <c:numCache>
                <c:formatCode>0.00_ </c:formatCode>
                <c:ptCount val="1"/>
                <c:pt idx="0">
                  <c:v>454076.04</c:v>
                </c:pt>
              </c:numCache>
            </c:numRef>
          </c:xVal>
          <c:yVal>
            <c:numRef>
              <c:f>'LB-Main-Plot'!$BO$263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'LB-Main-Plot'!$BM$264</c:f>
              <c:numCache>
                <c:formatCode>0.00_ </c:formatCode>
                <c:ptCount val="1"/>
                <c:pt idx="0">
                  <c:v>439710.73440000002</c:v>
                </c:pt>
              </c:numCache>
            </c:numRef>
          </c:xVal>
          <c:yVal>
            <c:numRef>
              <c:f>'LB-Main-Plot'!$BO$264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'LB-Main-Plot'!$BM$265:$BM$272</c:f>
              <c:numCache>
                <c:formatCode>0.00_ </c:formatCode>
                <c:ptCount val="8"/>
                <c:pt idx="0">
                  <c:v>70954.602400000003</c:v>
                </c:pt>
                <c:pt idx="1">
                  <c:v>31848.532800000001</c:v>
                </c:pt>
                <c:pt idx="2">
                  <c:v>16321.126399999999</c:v>
                </c:pt>
                <c:pt idx="3">
                  <c:v>7949.62</c:v>
                </c:pt>
                <c:pt idx="4">
                  <c:v>3927.4616000000001</c:v>
                </c:pt>
                <c:pt idx="5">
                  <c:v>1989.912</c:v>
                </c:pt>
                <c:pt idx="6">
                  <c:v>990.92160000000001</c:v>
                </c:pt>
                <c:pt idx="7">
                  <c:v>481.67439999999999</c:v>
                </c:pt>
              </c:numCache>
            </c:numRef>
          </c:xVal>
          <c:yVal>
            <c:numRef>
              <c:f>'LB-Main-Plot'!$BO$265:$BO$272</c:f>
              <c:numCache>
                <c:formatCode>0.00_ </c:formatCode>
                <c:ptCount val="8"/>
                <c:pt idx="0">
                  <c:v>48.356000000000002</c:v>
                </c:pt>
                <c:pt idx="1">
                  <c:v>46.381900000000002</c:v>
                </c:pt>
                <c:pt idx="2">
                  <c:v>44.270099999999999</c:v>
                </c:pt>
                <c:pt idx="3">
                  <c:v>41.421599999999998</c:v>
                </c:pt>
                <c:pt idx="4">
                  <c:v>38.441200000000002</c:v>
                </c:pt>
                <c:pt idx="5">
                  <c:v>35.617699999999999</c:v>
                </c:pt>
                <c:pt idx="6">
                  <c:v>32.871299999999998</c:v>
                </c:pt>
                <c:pt idx="7">
                  <c:v>30.219000000000001</c:v>
                </c:pt>
              </c:numCache>
            </c:numRef>
          </c:yVal>
          <c:smooth val="1"/>
        </c:ser>
        <c:axId val="155724416"/>
        <c:axId val="155731072"/>
      </c:scatterChart>
      <c:valAx>
        <c:axId val="155724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731072"/>
        <c:crosses val="autoZero"/>
        <c:crossBetween val="midCat"/>
      </c:valAx>
      <c:valAx>
        <c:axId val="1557310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7244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55796992"/>
        <c:axId val="155807744"/>
      </c:scatterChart>
      <c:valAx>
        <c:axId val="1557969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807744"/>
        <c:crosses val="autoZero"/>
        <c:crossBetween val="midCat"/>
      </c:valAx>
      <c:valAx>
        <c:axId val="1558077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79699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5857280"/>
        <c:axId val="155859584"/>
      </c:scatterChart>
      <c:valAx>
        <c:axId val="1558572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859584"/>
        <c:crosses val="autoZero"/>
        <c:crossBetween val="midCat"/>
      </c:valAx>
      <c:valAx>
        <c:axId val="1558595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8572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5909120"/>
        <c:axId val="155936256"/>
      </c:scatterChart>
      <c:valAx>
        <c:axId val="155909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936256"/>
        <c:crosses val="autoZero"/>
        <c:crossBetween val="midCat"/>
      </c:valAx>
      <c:valAx>
        <c:axId val="1559362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9091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56002176"/>
        <c:axId val="156008832"/>
      </c:scatterChart>
      <c:valAx>
        <c:axId val="1560021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008832"/>
        <c:crosses val="autoZero"/>
        <c:crossBetween val="midCat"/>
      </c:valAx>
      <c:valAx>
        <c:axId val="1560088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0021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56058368"/>
        <c:axId val="156060672"/>
      </c:scatterChart>
      <c:valAx>
        <c:axId val="1560583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060672"/>
        <c:crosses val="autoZero"/>
        <c:crossBetween val="midCat"/>
      </c:valAx>
      <c:valAx>
        <c:axId val="1560606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0583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6175744"/>
        <c:axId val="156198784"/>
      </c:scatterChart>
      <c:valAx>
        <c:axId val="1561757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198784"/>
        <c:crosses val="autoZero"/>
        <c:crossBetween val="midCat"/>
      </c:valAx>
      <c:valAx>
        <c:axId val="1561987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17574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6281088"/>
        <c:axId val="156287744"/>
      </c:scatterChart>
      <c:valAx>
        <c:axId val="1562810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287744"/>
        <c:crosses val="autoZero"/>
        <c:crossBetween val="midCat"/>
      </c:valAx>
      <c:valAx>
        <c:axId val="1562877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28108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'LB-Main-Plot'!$BM$298</c:f>
              <c:numCache>
                <c:formatCode>0.00_ </c:formatCode>
                <c:ptCount val="1"/>
                <c:pt idx="0">
                  <c:v>1281.0103999999999</c:v>
                </c:pt>
              </c:numCache>
            </c:numRef>
          </c:xVal>
          <c:yVal>
            <c:numRef>
              <c:f>'LB-Main-Plot'!$BP$298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'LB-Main-Plot'!$BM$299</c:f>
              <c:numCache>
                <c:formatCode>0.00_ </c:formatCode>
                <c:ptCount val="1"/>
                <c:pt idx="0">
                  <c:v>2469.2256000000002</c:v>
                </c:pt>
              </c:numCache>
            </c:numRef>
          </c:xVal>
          <c:yVal>
            <c:numRef>
              <c:f>'LB-Main-Plot'!$BP$299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'LB-Main-Plot'!$BM$300:$BM$307</c:f>
              <c:numCache>
                <c:formatCode>0.00_ </c:formatCode>
                <c:ptCount val="8"/>
                <c:pt idx="0">
                  <c:v>1693</c:v>
                </c:pt>
                <c:pt idx="1">
                  <c:v>1408.6479999999999</c:v>
                </c:pt>
                <c:pt idx="2">
                  <c:v>1159.5952</c:v>
                </c:pt>
                <c:pt idx="3">
                  <c:v>950.96559999999999</c:v>
                </c:pt>
                <c:pt idx="4">
                  <c:v>759.07280000000003</c:v>
                </c:pt>
                <c:pt idx="5">
                  <c:v>571.55200000000002</c:v>
                </c:pt>
                <c:pt idx="6">
                  <c:v>367.96719999999999</c:v>
                </c:pt>
                <c:pt idx="7">
                  <c:v>164.3424</c:v>
                </c:pt>
              </c:numCache>
            </c:numRef>
          </c:xVal>
          <c:yVal>
            <c:numRef>
              <c:f>'LB-Main-Plot'!$BP$300:$BP$307</c:f>
              <c:numCache>
                <c:formatCode>0.00_ </c:formatCode>
                <c:ptCount val="8"/>
                <c:pt idx="0">
                  <c:v>57.815899999999999</c:v>
                </c:pt>
                <c:pt idx="1">
                  <c:v>53.4527</c:v>
                </c:pt>
                <c:pt idx="2">
                  <c:v>49.951900000000002</c:v>
                </c:pt>
                <c:pt idx="3">
                  <c:v>45.421300000000002</c:v>
                </c:pt>
                <c:pt idx="4">
                  <c:v>39.724200000000003</c:v>
                </c:pt>
                <c:pt idx="5">
                  <c:v>34.613399999999999</c:v>
                </c:pt>
                <c:pt idx="6">
                  <c:v>29.252099999999999</c:v>
                </c:pt>
                <c:pt idx="7">
                  <c:v>24.221399999999999</c:v>
                </c:pt>
              </c:numCache>
            </c:numRef>
          </c:yVal>
          <c:smooth val="1"/>
        </c:ser>
        <c:axId val="156469120"/>
        <c:axId val="156377472"/>
      </c:scatterChart>
      <c:valAx>
        <c:axId val="156469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377472"/>
        <c:crosses val="autoZero"/>
        <c:crossBetween val="midCat"/>
      </c:valAx>
      <c:valAx>
        <c:axId val="1563774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4691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56431104"/>
        <c:axId val="156433408"/>
      </c:scatterChart>
      <c:valAx>
        <c:axId val="1564311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433408"/>
        <c:crosses val="autoZero"/>
        <c:crossBetween val="midCat"/>
      </c:valAx>
      <c:valAx>
        <c:axId val="1564334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4311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6605824"/>
        <c:axId val="156698496"/>
      </c:scatterChart>
      <c:valAx>
        <c:axId val="1566058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698496"/>
        <c:crosses val="autoZero"/>
        <c:crossBetween val="midCat"/>
      </c:valAx>
      <c:valAx>
        <c:axId val="1566984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6058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6739840"/>
        <c:axId val="156779264"/>
      </c:scatterChart>
      <c:valAx>
        <c:axId val="1567398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779264"/>
        <c:crosses val="autoZero"/>
        <c:crossBetween val="midCat"/>
      </c:valAx>
      <c:valAx>
        <c:axId val="1567792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73984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56849280"/>
        <c:axId val="156851584"/>
      </c:scatterChart>
      <c:valAx>
        <c:axId val="1568492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851584"/>
        <c:crosses val="autoZero"/>
        <c:crossBetween val="midCat"/>
      </c:valAx>
      <c:valAx>
        <c:axId val="1568515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8492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6901376"/>
        <c:axId val="156903680"/>
      </c:scatterChart>
      <c:valAx>
        <c:axId val="1569013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903680"/>
        <c:crosses val="autoZero"/>
        <c:crossBetween val="midCat"/>
      </c:valAx>
      <c:valAx>
        <c:axId val="15690368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9013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6949120"/>
        <c:axId val="156984448"/>
      </c:scatterChart>
      <c:valAx>
        <c:axId val="156949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984448"/>
        <c:crosses val="autoZero"/>
        <c:crossBetween val="midCat"/>
      </c:valAx>
      <c:valAx>
        <c:axId val="1569844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9491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35534464"/>
        <c:axId val="156991872"/>
      </c:scatterChart>
      <c:valAx>
        <c:axId val="1355344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991872"/>
        <c:crosses val="autoZero"/>
        <c:crossBetween val="midCat"/>
      </c:valAx>
      <c:valAx>
        <c:axId val="1569918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53446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7110656"/>
        <c:axId val="157112960"/>
      </c:scatterChart>
      <c:valAx>
        <c:axId val="1571106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112960"/>
        <c:crosses val="autoZero"/>
        <c:crossBetween val="midCat"/>
      </c:valAx>
      <c:valAx>
        <c:axId val="1571129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1106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7137920"/>
        <c:axId val="157206016"/>
      </c:scatterChart>
      <c:valAx>
        <c:axId val="157137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206016"/>
        <c:crosses val="autoZero"/>
        <c:crossBetween val="midCat"/>
      </c:valAx>
      <c:valAx>
        <c:axId val="1572060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1379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57239168"/>
        <c:axId val="157262208"/>
      </c:scatterChart>
      <c:valAx>
        <c:axId val="1572391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262208"/>
        <c:crosses val="autoZero"/>
        <c:crossBetween val="midCat"/>
      </c:valAx>
      <c:valAx>
        <c:axId val="15726220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2391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7397760"/>
        <c:axId val="157400064"/>
      </c:scatterChart>
      <c:valAx>
        <c:axId val="1573977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400064"/>
        <c:crosses val="autoZero"/>
        <c:crossBetween val="midCat"/>
      </c:valAx>
      <c:valAx>
        <c:axId val="1574000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3977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7289856"/>
        <c:axId val="157337472"/>
      </c:scatterChart>
      <c:valAx>
        <c:axId val="1572898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337472"/>
        <c:crosses val="autoZero"/>
        <c:crossBetween val="midCat"/>
      </c:valAx>
      <c:valAx>
        <c:axId val="1573374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2898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'LB-Main-Plot'!$BM$298</c:f>
              <c:numCache>
                <c:formatCode>0.00_ </c:formatCode>
                <c:ptCount val="1"/>
                <c:pt idx="0">
                  <c:v>1281.0103999999999</c:v>
                </c:pt>
              </c:numCache>
            </c:numRef>
          </c:xVal>
          <c:yVal>
            <c:numRef>
              <c:f>'LB-Main-Plot'!$BQ$298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'LB-Main-Plot'!$BM$299</c:f>
              <c:numCache>
                <c:formatCode>0.00_ </c:formatCode>
                <c:ptCount val="1"/>
                <c:pt idx="0">
                  <c:v>2469.2256000000002</c:v>
                </c:pt>
              </c:numCache>
            </c:numRef>
          </c:xVal>
          <c:yVal>
            <c:numRef>
              <c:f>'LB-Main-Plot'!$BQ$299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'LB-Main-Plot'!$BM$300:$BM$307</c:f>
              <c:numCache>
                <c:formatCode>0.00_ </c:formatCode>
                <c:ptCount val="8"/>
                <c:pt idx="0">
                  <c:v>1693</c:v>
                </c:pt>
                <c:pt idx="1">
                  <c:v>1408.6479999999999</c:v>
                </c:pt>
                <c:pt idx="2">
                  <c:v>1159.5952</c:v>
                </c:pt>
                <c:pt idx="3">
                  <c:v>950.96559999999999</c:v>
                </c:pt>
                <c:pt idx="4">
                  <c:v>759.07280000000003</c:v>
                </c:pt>
                <c:pt idx="5">
                  <c:v>571.55200000000002</c:v>
                </c:pt>
                <c:pt idx="6">
                  <c:v>367.96719999999999</c:v>
                </c:pt>
                <c:pt idx="7">
                  <c:v>164.3424</c:v>
                </c:pt>
              </c:numCache>
            </c:numRef>
          </c:xVal>
          <c:yVal>
            <c:numRef>
              <c:f>'LB-Main-Plot'!$BQ$300:$BQ$307</c:f>
              <c:numCache>
                <c:formatCode>0.00_ </c:formatCode>
                <c:ptCount val="8"/>
                <c:pt idx="0">
                  <c:v>57.683599999999998</c:v>
                </c:pt>
                <c:pt idx="1">
                  <c:v>53.557000000000002</c:v>
                </c:pt>
                <c:pt idx="2">
                  <c:v>49.786799999999999</c:v>
                </c:pt>
                <c:pt idx="3">
                  <c:v>45.152700000000003</c:v>
                </c:pt>
                <c:pt idx="4">
                  <c:v>39.5381</c:v>
                </c:pt>
                <c:pt idx="5">
                  <c:v>34.406100000000002</c:v>
                </c:pt>
                <c:pt idx="6">
                  <c:v>29.169</c:v>
                </c:pt>
                <c:pt idx="7">
                  <c:v>24.192499999999999</c:v>
                </c:pt>
              </c:numCache>
            </c:numRef>
          </c:yVal>
          <c:smooth val="1"/>
        </c:ser>
        <c:axId val="157445120"/>
        <c:axId val="157480448"/>
      </c:scatterChart>
      <c:valAx>
        <c:axId val="157445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480448"/>
        <c:crosses val="autoZero"/>
        <c:crossBetween val="midCat"/>
      </c:valAx>
      <c:valAx>
        <c:axId val="1574804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4451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953E-2"/>
          <c:y val="0.12523375915756349"/>
          <c:w val="0.8580257258219105"/>
          <c:h val="0.757010036698711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'LB-Main-Plot'!$BM$298</c:f>
              <c:numCache>
                <c:formatCode>0.00_ </c:formatCode>
                <c:ptCount val="1"/>
                <c:pt idx="0">
                  <c:v>1281.0103999999999</c:v>
                </c:pt>
              </c:numCache>
            </c:numRef>
          </c:xVal>
          <c:yVal>
            <c:numRef>
              <c:f>'LB-Main-Plot'!$BN$298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'LB-Main-Plot'!$BM$299</c:f>
              <c:numCache>
                <c:formatCode>0.00_ </c:formatCode>
                <c:ptCount val="1"/>
                <c:pt idx="0">
                  <c:v>2469.2256000000002</c:v>
                </c:pt>
              </c:numCache>
            </c:numRef>
          </c:xVal>
          <c:yVal>
            <c:numRef>
              <c:f>'LB-Main-Plot'!$BN$299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'LB-Main-Plot'!$BM$300:$BM$307</c:f>
              <c:numCache>
                <c:formatCode>0.00_ </c:formatCode>
                <c:ptCount val="8"/>
                <c:pt idx="0">
                  <c:v>1693</c:v>
                </c:pt>
                <c:pt idx="1">
                  <c:v>1408.6479999999999</c:v>
                </c:pt>
                <c:pt idx="2">
                  <c:v>1159.5952</c:v>
                </c:pt>
                <c:pt idx="3">
                  <c:v>950.96559999999999</c:v>
                </c:pt>
                <c:pt idx="4">
                  <c:v>759.07280000000003</c:v>
                </c:pt>
                <c:pt idx="5">
                  <c:v>571.55200000000002</c:v>
                </c:pt>
                <c:pt idx="6">
                  <c:v>367.96719999999999</c:v>
                </c:pt>
                <c:pt idx="7">
                  <c:v>164.3424</c:v>
                </c:pt>
              </c:numCache>
            </c:numRef>
          </c:xVal>
          <c:yVal>
            <c:numRef>
              <c:f>'LB-Main-Plot'!$BN$300:$BN$307</c:f>
              <c:numCache>
                <c:formatCode>0.00_ </c:formatCode>
                <c:ptCount val="8"/>
                <c:pt idx="0">
                  <c:v>58.094799999999999</c:v>
                </c:pt>
                <c:pt idx="1">
                  <c:v>54.451500000000003</c:v>
                </c:pt>
                <c:pt idx="2">
                  <c:v>50.470999999999997</c:v>
                </c:pt>
                <c:pt idx="3">
                  <c:v>45.6447</c:v>
                </c:pt>
                <c:pt idx="4">
                  <c:v>39.901600000000002</c:v>
                </c:pt>
                <c:pt idx="5">
                  <c:v>34.8581</c:v>
                </c:pt>
                <c:pt idx="6">
                  <c:v>29.683499999999999</c:v>
                </c:pt>
                <c:pt idx="7">
                  <c:v>24.600300000000001</c:v>
                </c:pt>
              </c:numCache>
            </c:numRef>
          </c:yVal>
          <c:smooth val="1"/>
        </c:ser>
        <c:axId val="186587776"/>
        <c:axId val="186594432"/>
      </c:scatterChart>
      <c:valAx>
        <c:axId val="1865877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501"/>
              <c:y val="0.929319498614079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94432"/>
        <c:crosses val="autoZero"/>
        <c:crossBetween val="midCat"/>
      </c:valAx>
      <c:valAx>
        <c:axId val="1865944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3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58777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9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22" r="0.75000000000000322" t="1" header="0.5" footer="0.5"/>
    <c:pageSetup/>
  </c:printSettings>
  <c:userShapes r:id="rId1"/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953E-2"/>
          <c:y val="0.12523375915756349"/>
          <c:w val="0.8580257258219105"/>
          <c:h val="0.757010036698711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'LB-Main-Plot'!$BM$298</c:f>
              <c:numCache>
                <c:formatCode>0.00_ </c:formatCode>
                <c:ptCount val="1"/>
                <c:pt idx="0">
                  <c:v>1281.0103999999999</c:v>
                </c:pt>
              </c:numCache>
            </c:numRef>
          </c:xVal>
          <c:yVal>
            <c:numRef>
              <c:f>'LB-Main-Plot'!$BO$298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'LB-Main-Plot'!$BM$299</c:f>
              <c:numCache>
                <c:formatCode>0.00_ </c:formatCode>
                <c:ptCount val="1"/>
                <c:pt idx="0">
                  <c:v>2469.2256000000002</c:v>
                </c:pt>
              </c:numCache>
            </c:numRef>
          </c:xVal>
          <c:yVal>
            <c:numRef>
              <c:f>'LB-Main-Plot'!$BO$299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'LB-Main-Plot'!$BM$300:$BM$307</c:f>
              <c:numCache>
                <c:formatCode>0.00_ </c:formatCode>
                <c:ptCount val="8"/>
                <c:pt idx="0">
                  <c:v>1693</c:v>
                </c:pt>
                <c:pt idx="1">
                  <c:v>1408.6479999999999</c:v>
                </c:pt>
                <c:pt idx="2">
                  <c:v>1159.5952</c:v>
                </c:pt>
                <c:pt idx="3">
                  <c:v>950.96559999999999</c:v>
                </c:pt>
                <c:pt idx="4">
                  <c:v>759.07280000000003</c:v>
                </c:pt>
                <c:pt idx="5">
                  <c:v>571.55200000000002</c:v>
                </c:pt>
                <c:pt idx="6">
                  <c:v>367.96719999999999</c:v>
                </c:pt>
                <c:pt idx="7">
                  <c:v>164.3424</c:v>
                </c:pt>
              </c:numCache>
            </c:numRef>
          </c:xVal>
          <c:yVal>
            <c:numRef>
              <c:f>'LB-Main-Plot'!$BO$300:$BO$307</c:f>
              <c:numCache>
                <c:formatCode>0.00_ </c:formatCode>
                <c:ptCount val="8"/>
                <c:pt idx="0">
                  <c:v>57.6922</c:v>
                </c:pt>
                <c:pt idx="1">
                  <c:v>53.498399999999997</c:v>
                </c:pt>
                <c:pt idx="2">
                  <c:v>49.955100000000002</c:v>
                </c:pt>
                <c:pt idx="3">
                  <c:v>45.322899999999997</c:v>
                </c:pt>
                <c:pt idx="4">
                  <c:v>39.665799999999997</c:v>
                </c:pt>
                <c:pt idx="5">
                  <c:v>34.383299999999998</c:v>
                </c:pt>
                <c:pt idx="6">
                  <c:v>29.069099999999999</c:v>
                </c:pt>
                <c:pt idx="7">
                  <c:v>24.011299999999999</c:v>
                </c:pt>
              </c:numCache>
            </c:numRef>
          </c:yVal>
          <c:smooth val="1"/>
        </c:ser>
        <c:axId val="157550848"/>
        <c:axId val="157557504"/>
      </c:scatterChart>
      <c:valAx>
        <c:axId val="1575508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501"/>
              <c:y val="0.929319498614079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557504"/>
        <c:crosses val="autoZero"/>
        <c:crossBetween val="midCat"/>
      </c:valAx>
      <c:valAx>
        <c:axId val="1575575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3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75508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9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22" r="0.75000000000000322" t="1" header="0.5" footer="0.5"/>
    <c:pageSetup/>
  </c:printSettings>
  <c:userShapes r:id="rId1"/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37E-2"/>
          <c:y val="0.12523375915756349"/>
          <c:w val="0.8580257258219105"/>
          <c:h val="0.757010036698708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86647680"/>
        <c:axId val="186649984"/>
      </c:scatterChart>
      <c:valAx>
        <c:axId val="1866476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01"/>
              <c:y val="0.929319498614077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49984"/>
        <c:crosses val="autoZero"/>
        <c:crossBetween val="midCat"/>
      </c:valAx>
      <c:valAx>
        <c:axId val="1866499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6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476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4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67" r="0.75000000000000167" t="1" header="0.5" footer="0.5"/>
    <c:pageSetup/>
  </c:printSettings>
  <c:userShapes r:id="rId1"/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86736640"/>
        <c:axId val="186738944"/>
      </c:scatterChart>
      <c:valAx>
        <c:axId val="1867366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738944"/>
        <c:crosses val="autoZero"/>
        <c:crossBetween val="midCat"/>
      </c:valAx>
      <c:valAx>
        <c:axId val="1867389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73664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86804864"/>
        <c:axId val="186811520"/>
      </c:scatterChart>
      <c:valAx>
        <c:axId val="1868048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11520"/>
        <c:crosses val="autoZero"/>
        <c:crossBetween val="midCat"/>
      </c:valAx>
      <c:valAx>
        <c:axId val="18681152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0486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86848768"/>
        <c:axId val="186888192"/>
      </c:scatterChart>
      <c:valAx>
        <c:axId val="1868487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88192"/>
        <c:crosses val="autoZero"/>
        <c:crossBetween val="midCat"/>
      </c:valAx>
      <c:valAx>
        <c:axId val="18688819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487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592E-2"/>
          <c:y val="0.12523375915756349"/>
          <c:w val="0.8580257258219105"/>
          <c:h val="0.757010036698708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86999168"/>
        <c:axId val="187001472"/>
      </c:scatterChart>
      <c:valAx>
        <c:axId val="1869991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13"/>
              <c:y val="0.92931949861407726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001472"/>
        <c:crosses val="autoZero"/>
        <c:crossBetween val="midCat"/>
      </c:valAx>
      <c:valAx>
        <c:axId val="18700147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7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9991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5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" footer="0.5"/>
    <c:pageSetup/>
  </c:printSettings>
  <c:userShapes r:id="rId1"/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87067392"/>
        <c:axId val="187074048"/>
      </c:scatterChart>
      <c:valAx>
        <c:axId val="1870673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074048"/>
        <c:crosses val="autoZero"/>
        <c:crossBetween val="midCat"/>
      </c:valAx>
      <c:valAx>
        <c:axId val="1870740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06739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87111296"/>
        <c:axId val="187154816"/>
      </c:scatterChart>
      <c:valAx>
        <c:axId val="1871112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54816"/>
        <c:crosses val="autoZero"/>
        <c:crossBetween val="midCat"/>
      </c:valAx>
      <c:valAx>
        <c:axId val="1871548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1129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'AI-Main-Plot'!$BP$19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'AI-Main-Plot'!$BP$20:$BP$27</c:f>
              <c:numCache>
                <c:formatCode>0.00_ </c:formatCode>
                <c:ptCount val="8"/>
                <c:pt idx="0">
                  <c:v>60.851900000000001</c:v>
                </c:pt>
                <c:pt idx="1">
                  <c:v>54.714799999999997</c:v>
                </c:pt>
                <c:pt idx="2">
                  <c:v>51.5413</c:v>
                </c:pt>
                <c:pt idx="3">
                  <c:v>46.514000000000003</c:v>
                </c:pt>
                <c:pt idx="4">
                  <c:v>41.545999999999999</c:v>
                </c:pt>
                <c:pt idx="5">
                  <c:v>36.677199999999999</c:v>
                </c:pt>
                <c:pt idx="6">
                  <c:v>31.330200000000001</c:v>
                </c:pt>
                <c:pt idx="7">
                  <c:v>25.967199999999998</c:v>
                </c:pt>
              </c:numCache>
            </c:numRef>
          </c:yVal>
          <c:smooth val="1"/>
        </c:ser>
        <c:axId val="187216640"/>
        <c:axId val="187218944"/>
      </c:scatterChart>
      <c:valAx>
        <c:axId val="1872166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218944"/>
        <c:crosses val="autoZero"/>
        <c:crossBetween val="midCat"/>
      </c:valAx>
      <c:valAx>
        <c:axId val="18721894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21664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648E-2"/>
          <c:y val="0.12523375915756349"/>
          <c:w val="0.8580257258219105"/>
          <c:h val="0.757010036698709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87268480"/>
        <c:axId val="187299712"/>
      </c:scatterChart>
      <c:valAx>
        <c:axId val="1872684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35"/>
              <c:y val="0.929319498614077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299712"/>
        <c:crosses val="autoZero"/>
        <c:crossBetween val="midCat"/>
      </c:valAx>
      <c:valAx>
        <c:axId val="1872997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8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2684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47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  <c:userShapes r:id="rId1"/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87328768"/>
        <c:axId val="187364096"/>
      </c:scatterChart>
      <c:valAx>
        <c:axId val="1873287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364096"/>
        <c:crosses val="autoZero"/>
        <c:crossBetween val="midCat"/>
      </c:valAx>
      <c:valAx>
        <c:axId val="1873640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3287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87417728"/>
        <c:axId val="187420032"/>
      </c:scatterChart>
      <c:valAx>
        <c:axId val="1874177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420032"/>
        <c:crosses val="autoZero"/>
        <c:crossBetween val="midCat"/>
      </c:valAx>
      <c:valAx>
        <c:axId val="18742003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41772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'LB-Main-Plot'!$BM$333</c:f>
              <c:numCache>
                <c:formatCode>0.00_ </c:formatCode>
                <c:ptCount val="1"/>
                <c:pt idx="0">
                  <c:v>8801.3448000000008</c:v>
                </c:pt>
              </c:numCache>
            </c:numRef>
          </c:xVal>
          <c:yVal>
            <c:numRef>
              <c:f>'LB-Main-Plot'!$BP$333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'LB-Main-Plot'!$BM$334</c:f>
              <c:numCache>
                <c:formatCode>0.00_ </c:formatCode>
                <c:ptCount val="1"/>
                <c:pt idx="0">
                  <c:v>14118.881600000001</c:v>
                </c:pt>
              </c:numCache>
            </c:numRef>
          </c:xVal>
          <c:yVal>
            <c:numRef>
              <c:f>'LB-Main-Plot'!$BP$334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'LB-Main-Plot'!$BM$335:$BM$342</c:f>
              <c:numCache>
                <c:formatCode>0.00_ </c:formatCode>
                <c:ptCount val="8"/>
                <c:pt idx="0">
                  <c:v>8752.4959999999992</c:v>
                </c:pt>
                <c:pt idx="1">
                  <c:v>7095.5128000000004</c:v>
                </c:pt>
                <c:pt idx="2">
                  <c:v>5514.5104000000001</c:v>
                </c:pt>
                <c:pt idx="3">
                  <c:v>3992.2359999999999</c:v>
                </c:pt>
                <c:pt idx="4">
                  <c:v>2530.1776</c:v>
                </c:pt>
                <c:pt idx="5">
                  <c:v>1619.2144000000001</c:v>
                </c:pt>
                <c:pt idx="6">
                  <c:v>988.49120000000005</c:v>
                </c:pt>
                <c:pt idx="7">
                  <c:v>535.49279999999999</c:v>
                </c:pt>
              </c:numCache>
            </c:numRef>
          </c:xVal>
          <c:yVal>
            <c:numRef>
              <c:f>'AI-Main-Plot'!$BP$335:$BP$342</c:f>
              <c:numCache>
                <c:formatCode>0.00_ </c:formatCode>
                <c:ptCount val="8"/>
                <c:pt idx="0">
                  <c:v>56.728700000000003</c:v>
                </c:pt>
                <c:pt idx="1">
                  <c:v>51.812100000000001</c:v>
                </c:pt>
                <c:pt idx="2">
                  <c:v>48.322899999999997</c:v>
                </c:pt>
                <c:pt idx="3">
                  <c:v>43.697600000000001</c:v>
                </c:pt>
                <c:pt idx="4">
                  <c:v>39.138100000000001</c:v>
                </c:pt>
                <c:pt idx="5">
                  <c:v>34.412599999999998</c:v>
                </c:pt>
                <c:pt idx="6">
                  <c:v>29.6691</c:v>
                </c:pt>
                <c:pt idx="7">
                  <c:v>24.665900000000001</c:v>
                </c:pt>
              </c:numCache>
            </c:numRef>
          </c:yVal>
          <c:smooth val="1"/>
        </c:ser>
        <c:axId val="187503360"/>
        <c:axId val="187505664"/>
      </c:scatterChart>
      <c:valAx>
        <c:axId val="1875033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505664"/>
        <c:crosses val="autoZero"/>
        <c:crossBetween val="midCat"/>
      </c:valAx>
      <c:valAx>
        <c:axId val="18750566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50336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17E-2"/>
          <c:y val="0.12523375915756349"/>
          <c:w val="0.8580257258219105"/>
          <c:h val="0.757010036698709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87538816"/>
        <c:axId val="187582336"/>
      </c:scatterChart>
      <c:valAx>
        <c:axId val="1875388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46"/>
              <c:y val="0.9293194986140779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582336"/>
        <c:crosses val="autoZero"/>
        <c:crossBetween val="midCat"/>
      </c:valAx>
      <c:valAx>
        <c:axId val="1875823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19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53881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  <c:userShapes r:id="rId1"/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87619584"/>
        <c:axId val="187654912"/>
      </c:scatterChart>
      <c:valAx>
        <c:axId val="1876195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654912"/>
        <c:crosses val="autoZero"/>
        <c:crossBetween val="midCat"/>
      </c:valAx>
      <c:valAx>
        <c:axId val="18765491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6195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87704448"/>
        <c:axId val="187706752"/>
      </c:scatterChart>
      <c:valAx>
        <c:axId val="1877044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706752"/>
        <c:crosses val="autoZero"/>
        <c:crossBetween val="midCat"/>
      </c:valAx>
      <c:valAx>
        <c:axId val="1877067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70444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786E-2"/>
          <c:y val="0.12523375915756349"/>
          <c:w val="0.8580257258219105"/>
          <c:h val="0.757010036698710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87789312"/>
        <c:axId val="187791616"/>
      </c:scatterChart>
      <c:valAx>
        <c:axId val="1877893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57"/>
              <c:y val="0.92931949861407814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791616"/>
        <c:crosses val="autoZero"/>
        <c:crossBetween val="midCat"/>
      </c:valAx>
      <c:valAx>
        <c:axId val="18779161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05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78931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21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87824768"/>
        <c:axId val="187872384"/>
      </c:scatterChart>
      <c:valAx>
        <c:axId val="1878247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872384"/>
        <c:crosses val="autoZero"/>
        <c:crossBetween val="midCat"/>
      </c:valAx>
      <c:valAx>
        <c:axId val="18787238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824768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88122624"/>
        <c:axId val="188133376"/>
      </c:scatterChart>
      <c:valAx>
        <c:axId val="1881226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133376"/>
        <c:crosses val="autoZero"/>
        <c:crossBetween val="midCat"/>
      </c:valAx>
      <c:valAx>
        <c:axId val="18813337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1226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42E-2"/>
          <c:y val="0.12523375915756349"/>
          <c:w val="0.8580257258219105"/>
          <c:h val="0.757010036698710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88264832"/>
        <c:axId val="188267136"/>
      </c:scatterChart>
      <c:valAx>
        <c:axId val="1882648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74"/>
              <c:y val="0.92931949861407837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267136"/>
        <c:crosses val="autoZero"/>
        <c:crossBetween val="midCat"/>
      </c:valAx>
      <c:valAx>
        <c:axId val="18826713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1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264832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48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78" r="0.75000000000000278" t="1" header="0.5" footer="0.5"/>
    <c:pageSetup/>
  </c:printSettings>
  <c:userShapes r:id="rId1"/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88165120"/>
        <c:axId val="188192256"/>
      </c:scatterChart>
      <c:valAx>
        <c:axId val="188165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192256"/>
        <c:crosses val="autoZero"/>
        <c:crossBetween val="midCat"/>
      </c:valAx>
      <c:valAx>
        <c:axId val="18819225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16512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88331904"/>
        <c:axId val="188338560"/>
      </c:scatterChart>
      <c:valAx>
        <c:axId val="1883319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338560"/>
        <c:crosses val="autoZero"/>
        <c:crossBetween val="midCat"/>
      </c:valAx>
      <c:valAx>
        <c:axId val="188338560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33190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897E-2"/>
          <c:y val="0.12523375915756349"/>
          <c:w val="0.8580257258219105"/>
          <c:h val="0.75701003669871114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'AI-Main-Plot'!$BQ$19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'AI-Main-Plot'!$BQ$20:$BQ$27</c:f>
              <c:numCache>
                <c:formatCode>0.00_ </c:formatCode>
                <c:ptCount val="8"/>
                <c:pt idx="0">
                  <c:v>61.400100000000002</c:v>
                </c:pt>
                <c:pt idx="1">
                  <c:v>55.395200000000003</c:v>
                </c:pt>
                <c:pt idx="2">
                  <c:v>52.046100000000003</c:v>
                </c:pt>
                <c:pt idx="3">
                  <c:v>46.935299999999998</c:v>
                </c:pt>
                <c:pt idx="4">
                  <c:v>41.831899999999997</c:v>
                </c:pt>
                <c:pt idx="5">
                  <c:v>36.575600000000001</c:v>
                </c:pt>
                <c:pt idx="6">
                  <c:v>31.2956</c:v>
                </c:pt>
                <c:pt idx="7">
                  <c:v>25.944199999999999</c:v>
                </c:pt>
              </c:numCache>
            </c:numRef>
          </c:yVal>
          <c:smooth val="1"/>
        </c:ser>
        <c:axId val="158663424"/>
        <c:axId val="158665728"/>
      </c:scatterChart>
      <c:valAx>
        <c:axId val="1586634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49"/>
              <c:y val="0.92931949861407881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8665728"/>
        <c:crosses val="autoZero"/>
        <c:crossBetween val="midCat"/>
      </c:valAx>
      <c:valAx>
        <c:axId val="15866572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24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866342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69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" r="0.750000000000003" t="1" header="0.5" footer="0.5"/>
    <c:pageSetup/>
  </c:printSettings>
  <c:userShapes r:id="rId1"/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953E-2"/>
          <c:y val="0.12523375915756349"/>
          <c:w val="0.8580257258219105"/>
          <c:h val="0.757010036698711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'AI-Main-Plot'!$BN$19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'AI-Main-Plot'!$BN$20:$BN$27</c:f>
              <c:numCache>
                <c:formatCode>0.00_ </c:formatCode>
                <c:ptCount val="8"/>
                <c:pt idx="0">
                  <c:v>61.962699999999998</c:v>
                </c:pt>
                <c:pt idx="1">
                  <c:v>56.546599999999998</c:v>
                </c:pt>
                <c:pt idx="2">
                  <c:v>52.957999999999998</c:v>
                </c:pt>
                <c:pt idx="3">
                  <c:v>47.472499999999997</c:v>
                </c:pt>
                <c:pt idx="4">
                  <c:v>42.1417</c:v>
                </c:pt>
                <c:pt idx="5">
                  <c:v>36.869700000000002</c:v>
                </c:pt>
                <c:pt idx="6">
                  <c:v>31.529</c:v>
                </c:pt>
                <c:pt idx="7">
                  <c:v>26.054200000000002</c:v>
                </c:pt>
              </c:numCache>
            </c:numRef>
          </c:yVal>
          <c:smooth val="1"/>
        </c:ser>
        <c:axId val="158694784"/>
        <c:axId val="158795648"/>
      </c:scatterChart>
      <c:valAx>
        <c:axId val="1586947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501"/>
              <c:y val="0.929319498614079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8795648"/>
        <c:crosses val="autoZero"/>
        <c:crossBetween val="midCat"/>
      </c:valAx>
      <c:valAx>
        <c:axId val="1587956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3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8694784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9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22" r="0.75000000000000322" t="1" header="0.5" footer="0.5"/>
    <c:pageSetup/>
  </c:printSettings>
  <c:userShapes r:id="rId1"/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953E-2"/>
          <c:y val="0.12523375915756349"/>
          <c:w val="0.8580257258219105"/>
          <c:h val="0.7570100366987117"/>
        </c:manualLayout>
      </c:layout>
      <c:scatterChart>
        <c:scatterStyle val="smoothMarker"/>
        <c:ser>
          <c:idx val="1"/>
          <c:order val="0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'AI-Main-Plot'!$BM$19</c:f>
              <c:numCache>
                <c:formatCode>0.00_ </c:formatCode>
                <c:ptCount val="1"/>
                <c:pt idx="0">
                  <c:v>76491.424799999993</c:v>
                </c:pt>
              </c:numCache>
            </c:numRef>
          </c:xVal>
          <c:yVal>
            <c:numRef>
              <c:f>'AI-Main-Plot'!$BO$19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1"/>
          <c:tx>
            <c:v>HM_RX2_Lossy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'AI-Main-Plot'!$BM$20:$BM$27</c:f>
              <c:numCache>
                <c:formatCode>0.00_ </c:formatCode>
                <c:ptCount val="8"/>
                <c:pt idx="0">
                  <c:v>68678.203999999998</c:v>
                </c:pt>
                <c:pt idx="1">
                  <c:v>59581.914400000001</c:v>
                </c:pt>
                <c:pt idx="2">
                  <c:v>51608.042399999998</c:v>
                </c:pt>
                <c:pt idx="3">
                  <c:v>44525.608</c:v>
                </c:pt>
                <c:pt idx="4">
                  <c:v>37054.355199999998</c:v>
                </c:pt>
                <c:pt idx="5">
                  <c:v>29427.8344</c:v>
                </c:pt>
                <c:pt idx="6">
                  <c:v>22308.283200000002</c:v>
                </c:pt>
                <c:pt idx="7">
                  <c:v>14684.270399999999</c:v>
                </c:pt>
              </c:numCache>
            </c:numRef>
          </c:xVal>
          <c:yVal>
            <c:numRef>
              <c:f>'AI-Main-Plot'!$BO$20:$BO$27</c:f>
              <c:numCache>
                <c:formatCode>0.00_ </c:formatCode>
                <c:ptCount val="8"/>
                <c:pt idx="0">
                  <c:v>61.694000000000003</c:v>
                </c:pt>
                <c:pt idx="1">
                  <c:v>55.274099999999997</c:v>
                </c:pt>
                <c:pt idx="2">
                  <c:v>51.841200000000001</c:v>
                </c:pt>
                <c:pt idx="3">
                  <c:v>46.945799999999998</c:v>
                </c:pt>
                <c:pt idx="4">
                  <c:v>41.935200000000002</c:v>
                </c:pt>
                <c:pt idx="5">
                  <c:v>36.341999999999999</c:v>
                </c:pt>
                <c:pt idx="6">
                  <c:v>31.145199999999999</c:v>
                </c:pt>
                <c:pt idx="7">
                  <c:v>25.984999999999999</c:v>
                </c:pt>
              </c:numCache>
            </c:numRef>
          </c:yVal>
          <c:smooth val="1"/>
        </c:ser>
        <c:axId val="158849280"/>
        <c:axId val="158946048"/>
      </c:scatterChart>
      <c:valAx>
        <c:axId val="1588492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501"/>
              <c:y val="0.929319498614079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8946048"/>
        <c:crosses val="autoZero"/>
        <c:crossBetween val="midCat"/>
      </c:valAx>
      <c:valAx>
        <c:axId val="158946048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3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884928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97E-2"/>
          <c:w val="0.26666692589352281"/>
          <c:h val="7.66355140186916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22" r="0.75000000000000322" t="1" header="0.5" footer="0.5"/>
    <c:pageSetup/>
  </c:printSettings>
  <c:userShapes r:id="rId1"/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GBR-PSNR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6953E-2"/>
          <c:y val="0.12523375915756349"/>
          <c:w val="0.8580257258219105"/>
          <c:h val="0.7570100366987117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'LB-Main-Plot'!$BM$333</c:f>
              <c:numCache>
                <c:formatCode>0.00_ </c:formatCode>
                <c:ptCount val="1"/>
                <c:pt idx="0">
                  <c:v>8801.3448000000008</c:v>
                </c:pt>
              </c:numCache>
            </c:numRef>
          </c:xVal>
          <c:yVal>
            <c:numRef>
              <c:f>'LB-Main-Plot'!$BQ$333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'LB-Main-Plot'!$BM$334</c:f>
              <c:numCache>
                <c:formatCode>0.00_ </c:formatCode>
                <c:ptCount val="1"/>
                <c:pt idx="0">
                  <c:v>14118.881600000001</c:v>
                </c:pt>
              </c:numCache>
            </c:numRef>
          </c:xVal>
          <c:yVal>
            <c:numRef>
              <c:f>'LB-Main-Plot'!$BQ$334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'LB-Main-Plot'!$BM$335:$BM$342</c:f>
              <c:numCache>
                <c:formatCode>0.00_ </c:formatCode>
                <c:ptCount val="8"/>
                <c:pt idx="0">
                  <c:v>8752.4959999999992</c:v>
                </c:pt>
                <c:pt idx="1">
                  <c:v>7095.5128000000004</c:v>
                </c:pt>
                <c:pt idx="2">
                  <c:v>5514.5104000000001</c:v>
                </c:pt>
                <c:pt idx="3">
                  <c:v>3992.2359999999999</c:v>
                </c:pt>
                <c:pt idx="4">
                  <c:v>2530.1776</c:v>
                </c:pt>
                <c:pt idx="5">
                  <c:v>1619.2144000000001</c:v>
                </c:pt>
                <c:pt idx="6">
                  <c:v>988.49120000000005</c:v>
                </c:pt>
                <c:pt idx="7">
                  <c:v>535.49279999999999</c:v>
                </c:pt>
              </c:numCache>
            </c:numRef>
          </c:xVal>
          <c:yVal>
            <c:numRef>
              <c:f>'LB-Main-Plot'!$BQ$335:$BQ$342</c:f>
              <c:numCache>
                <c:formatCode>0.00_ </c:formatCode>
                <c:ptCount val="8"/>
                <c:pt idx="0">
                  <c:v>55.3508</c:v>
                </c:pt>
                <c:pt idx="1">
                  <c:v>50.995199999999997</c:v>
                </c:pt>
                <c:pt idx="2">
                  <c:v>46.655900000000003</c:v>
                </c:pt>
                <c:pt idx="3">
                  <c:v>41.915900000000001</c:v>
                </c:pt>
                <c:pt idx="4">
                  <c:v>37.152099999999997</c:v>
                </c:pt>
                <c:pt idx="5">
                  <c:v>32.7151</c:v>
                </c:pt>
                <c:pt idx="6">
                  <c:v>28.064900000000002</c:v>
                </c:pt>
                <c:pt idx="7">
                  <c:v>23.256</c:v>
                </c:pt>
              </c:numCache>
            </c:numRef>
          </c:yVal>
          <c:smooth val="1"/>
        </c:ser>
        <c:axId val="74057600"/>
        <c:axId val="74068352"/>
      </c:scatterChart>
      <c:valAx>
        <c:axId val="740576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501"/>
              <c:y val="0.92931949861407903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068352"/>
        <c:crosses val="autoZero"/>
        <c:crossBetween val="midCat"/>
      </c:valAx>
      <c:valAx>
        <c:axId val="74068352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GBR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33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40576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597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22" r="0.75000000000000322" t="1" header="0.5" footer="0.5"/>
    <c:pageSetup/>
  </c:printSettings>
  <c:userShapes r:id="rId1"/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7008E-2"/>
          <c:y val="0.12523375915756349"/>
          <c:w val="0.8580257258219105"/>
          <c:h val="0.757010036698712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'LB-Main-Plot'!$BM$333</c:f>
              <c:numCache>
                <c:formatCode>0.00_ </c:formatCode>
                <c:ptCount val="1"/>
                <c:pt idx="0">
                  <c:v>8801.3448000000008</c:v>
                </c:pt>
              </c:numCache>
            </c:numRef>
          </c:xVal>
          <c:yVal>
            <c:numRef>
              <c:f>'LB-Main-Plot'!$BN$333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'LB-Main-Plot'!$BM$334</c:f>
              <c:numCache>
                <c:formatCode>0.00_ </c:formatCode>
                <c:ptCount val="1"/>
                <c:pt idx="0">
                  <c:v>14118.881600000001</c:v>
                </c:pt>
              </c:numCache>
            </c:numRef>
          </c:xVal>
          <c:yVal>
            <c:numRef>
              <c:f>'LB-Main-Plot'!$BN$334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'LB-Main-Plot'!$BM$335:$BM$342</c:f>
              <c:numCache>
                <c:formatCode>0.00_ </c:formatCode>
                <c:ptCount val="8"/>
                <c:pt idx="0">
                  <c:v>8752.4959999999992</c:v>
                </c:pt>
                <c:pt idx="1">
                  <c:v>7095.5128000000004</c:v>
                </c:pt>
                <c:pt idx="2">
                  <c:v>5514.5104000000001</c:v>
                </c:pt>
                <c:pt idx="3">
                  <c:v>3992.2359999999999</c:v>
                </c:pt>
                <c:pt idx="4">
                  <c:v>2530.1776</c:v>
                </c:pt>
                <c:pt idx="5">
                  <c:v>1619.2144000000001</c:v>
                </c:pt>
                <c:pt idx="6">
                  <c:v>988.49120000000005</c:v>
                </c:pt>
                <c:pt idx="7">
                  <c:v>535.49279999999999</c:v>
                </c:pt>
              </c:numCache>
            </c:numRef>
          </c:xVal>
          <c:yVal>
            <c:numRef>
              <c:f>'LB-Main-Plot'!$BN$335:$BN$342</c:f>
              <c:numCache>
                <c:formatCode>0.00_ </c:formatCode>
                <c:ptCount val="8"/>
                <c:pt idx="0">
                  <c:v>55.442700000000002</c:v>
                </c:pt>
                <c:pt idx="1">
                  <c:v>51.243000000000002</c:v>
                </c:pt>
                <c:pt idx="2">
                  <c:v>46.9163</c:v>
                </c:pt>
                <c:pt idx="3">
                  <c:v>42.421100000000003</c:v>
                </c:pt>
                <c:pt idx="4">
                  <c:v>37.8917</c:v>
                </c:pt>
                <c:pt idx="5">
                  <c:v>33.296399999999998</c:v>
                </c:pt>
                <c:pt idx="6">
                  <c:v>28.350999999999999</c:v>
                </c:pt>
                <c:pt idx="7">
                  <c:v>23.366</c:v>
                </c:pt>
              </c:numCache>
            </c:numRef>
          </c:yVal>
          <c:smooth val="1"/>
        </c:ser>
        <c:axId val="159008256"/>
        <c:axId val="159031296"/>
      </c:scatterChart>
      <c:valAx>
        <c:axId val="1590082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512"/>
              <c:y val="0.92931949861407925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9031296"/>
        <c:crosses val="autoZero"/>
        <c:crossBetween val="midCat"/>
      </c:valAx>
      <c:valAx>
        <c:axId val="159031296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4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9008256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61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44" r="0.75000000000000344" t="1" header="0.5" footer="0.5"/>
    <c:pageSetup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B-PSNR vs Bitrate</a:t>
            </a:r>
          </a:p>
        </c:rich>
      </c:tx>
      <c:layout>
        <c:manualLayout>
          <c:xMode val="edge"/>
          <c:yMode val="edge"/>
          <c:x val="0.42148731408573931"/>
          <c:y val="3.141364338803449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9012440938997008E-2"/>
          <c:y val="0.12523375915756349"/>
          <c:w val="0.8580257258219105"/>
          <c:h val="0.75701003669871214"/>
        </c:manualLayout>
      </c:layout>
      <c:scatterChart>
        <c:scatterStyle val="smoothMarker"/>
        <c:ser>
          <c:idx val="2"/>
          <c:order val="0"/>
          <c:tx>
            <c:v>Dictionary coder</c:v>
          </c:tx>
          <c:spPr>
            <a:ln w="12700"/>
          </c:spPr>
          <c:xVal>
            <c:numRef>
              <c:f>'LB-Main-Plot'!$BM$333</c:f>
              <c:numCache>
                <c:formatCode>0.00_ </c:formatCode>
                <c:ptCount val="1"/>
                <c:pt idx="0">
                  <c:v>8801.3448000000008</c:v>
                </c:pt>
              </c:numCache>
            </c:numRef>
          </c:xVal>
          <c:yVal>
            <c:numRef>
              <c:f>'LB-Main-Plot'!$BO$333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1"/>
          <c:order val="1"/>
          <c:tx>
            <c:v>HM_RX2_Lossless</c:v>
          </c:tx>
          <c:spPr>
            <a:ln w="12700">
              <a:solidFill>
                <a:srgbClr val="DD2D3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'LB-Main-Plot'!$BM$334</c:f>
              <c:numCache>
                <c:formatCode>0.00_ </c:formatCode>
                <c:ptCount val="1"/>
                <c:pt idx="0">
                  <c:v>14118.881600000001</c:v>
                </c:pt>
              </c:numCache>
            </c:numRef>
          </c:xVal>
          <c:yVal>
            <c:numRef>
              <c:f>'LB-Main-Plot'!$BO$334</c:f>
              <c:numCache>
                <c:formatCode>0.00_ </c:formatCode>
                <c:ptCount val="1"/>
                <c:pt idx="0">
                  <c:v>99.99</c:v>
                </c:pt>
              </c:numCache>
            </c:numRef>
          </c:yVal>
          <c:smooth val="1"/>
        </c:ser>
        <c:ser>
          <c:idx val="0"/>
          <c:order val="2"/>
          <c:tx>
            <c:v>HM_RX2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'LB-Main-Plot'!$BM$335:$BM$342</c:f>
              <c:numCache>
                <c:formatCode>0.00_ </c:formatCode>
                <c:ptCount val="8"/>
                <c:pt idx="0">
                  <c:v>8752.4959999999992</c:v>
                </c:pt>
                <c:pt idx="1">
                  <c:v>7095.5128000000004</c:v>
                </c:pt>
                <c:pt idx="2">
                  <c:v>5514.5104000000001</c:v>
                </c:pt>
                <c:pt idx="3">
                  <c:v>3992.2359999999999</c:v>
                </c:pt>
                <c:pt idx="4">
                  <c:v>2530.1776</c:v>
                </c:pt>
                <c:pt idx="5">
                  <c:v>1619.2144000000001</c:v>
                </c:pt>
                <c:pt idx="6">
                  <c:v>988.49120000000005</c:v>
                </c:pt>
                <c:pt idx="7">
                  <c:v>535.49279999999999</c:v>
                </c:pt>
              </c:numCache>
            </c:numRef>
          </c:xVal>
          <c:yVal>
            <c:numRef>
              <c:f>'LB-Main-Plot'!$BO$335:$BO$342</c:f>
              <c:numCache>
                <c:formatCode>0.00_ </c:formatCode>
                <c:ptCount val="8"/>
                <c:pt idx="0">
                  <c:v>55.267000000000003</c:v>
                </c:pt>
                <c:pt idx="1">
                  <c:v>50.808</c:v>
                </c:pt>
                <c:pt idx="2">
                  <c:v>46.483800000000002</c:v>
                </c:pt>
                <c:pt idx="3">
                  <c:v>41.781100000000002</c:v>
                </c:pt>
                <c:pt idx="4">
                  <c:v>37.142699999999998</c:v>
                </c:pt>
                <c:pt idx="5">
                  <c:v>32.7057</c:v>
                </c:pt>
                <c:pt idx="6">
                  <c:v>28.081700000000001</c:v>
                </c:pt>
                <c:pt idx="7">
                  <c:v>23.160299999999999</c:v>
                </c:pt>
              </c:numCache>
            </c:numRef>
          </c:yVal>
          <c:smooth val="1"/>
        </c:ser>
        <c:axId val="159081600"/>
        <c:axId val="159083904"/>
      </c:scatterChart>
      <c:valAx>
        <c:axId val="1590816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Bitrate (kbps)</a:t>
                </a:r>
              </a:p>
            </c:rich>
          </c:tx>
          <c:layout>
            <c:manualLayout>
              <c:xMode val="edge"/>
              <c:yMode val="edge"/>
              <c:x val="0.45950383979780512"/>
              <c:y val="0.92931949861407925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9083904"/>
        <c:crosses val="autoZero"/>
        <c:crossBetween val="midCat"/>
      </c:valAx>
      <c:valAx>
        <c:axId val="159083904"/>
        <c:scaling>
          <c:orientation val="minMax"/>
          <c:max val="100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</a:t>
                </a:r>
                <a:r>
                  <a:rPr lang="en-US" baseline="0"/>
                  <a:t>-</a:t>
                </a:r>
                <a:r>
                  <a:rPr lang="en-US"/>
                  <a:t>PSNR (dB)</a:t>
                </a:r>
              </a:p>
            </c:rich>
          </c:tx>
          <c:layout>
            <c:manualLayout>
              <c:xMode val="edge"/>
              <c:yMode val="edge"/>
              <c:x val="1.7413564045235242E-3"/>
              <c:y val="0.42146619940663882"/>
            </c:manualLayout>
          </c:layout>
          <c:spPr>
            <a:noFill/>
            <a:ln w="25400">
              <a:noFill/>
            </a:ln>
          </c:spPr>
        </c:title>
        <c:numFmt formatCode="0.00_ 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9081600"/>
        <c:crosses val="autoZero"/>
        <c:crossBetween val="midCat"/>
        <c:majorUnit val="5"/>
        <c:minorUnit val="1"/>
      </c:valAx>
      <c:spPr>
        <a:solidFill>
          <a:srgbClr val="D9D9D9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243864056607565"/>
          <c:y val="2.0830937088495618E-2"/>
          <c:w val="0.13447537473233409"/>
          <c:h val="9.762333279768607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44" r="0.75000000000000344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117" Type="http://schemas.openxmlformats.org/officeDocument/2006/relationships/chart" Target="../charts/chart117.xml"/><Relationship Id="rId21" Type="http://schemas.openxmlformats.org/officeDocument/2006/relationships/chart" Target="../charts/chart21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38" Type="http://schemas.openxmlformats.org/officeDocument/2006/relationships/chart" Target="../charts/chart138.xml"/><Relationship Id="rId154" Type="http://schemas.openxmlformats.org/officeDocument/2006/relationships/chart" Target="../charts/chart154.xml"/><Relationship Id="rId159" Type="http://schemas.openxmlformats.org/officeDocument/2006/relationships/chart" Target="../charts/chart159.xml"/><Relationship Id="rId16" Type="http://schemas.openxmlformats.org/officeDocument/2006/relationships/chart" Target="../charts/chart16.xml"/><Relationship Id="rId107" Type="http://schemas.openxmlformats.org/officeDocument/2006/relationships/chart" Target="../charts/chart107.xml"/><Relationship Id="rId11" Type="http://schemas.openxmlformats.org/officeDocument/2006/relationships/chart" Target="../charts/chart11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28" Type="http://schemas.openxmlformats.org/officeDocument/2006/relationships/chart" Target="../charts/chart128.xml"/><Relationship Id="rId144" Type="http://schemas.openxmlformats.org/officeDocument/2006/relationships/chart" Target="../charts/chart144.xml"/><Relationship Id="rId149" Type="http://schemas.openxmlformats.org/officeDocument/2006/relationships/chart" Target="../charts/chart149.xml"/><Relationship Id="rId5" Type="http://schemas.openxmlformats.org/officeDocument/2006/relationships/chart" Target="../charts/chart5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18" Type="http://schemas.openxmlformats.org/officeDocument/2006/relationships/chart" Target="../charts/chart118.xml"/><Relationship Id="rId134" Type="http://schemas.openxmlformats.org/officeDocument/2006/relationships/chart" Target="../charts/chart134.xml"/><Relationship Id="rId139" Type="http://schemas.openxmlformats.org/officeDocument/2006/relationships/chart" Target="../charts/chart139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55" Type="http://schemas.openxmlformats.org/officeDocument/2006/relationships/chart" Target="../charts/chart155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08" Type="http://schemas.openxmlformats.org/officeDocument/2006/relationships/chart" Target="../charts/chart108.xml"/><Relationship Id="rId124" Type="http://schemas.openxmlformats.org/officeDocument/2006/relationships/chart" Target="../charts/chart124.xml"/><Relationship Id="rId129" Type="http://schemas.openxmlformats.org/officeDocument/2006/relationships/chart" Target="../charts/chart129.xml"/><Relationship Id="rId54" Type="http://schemas.openxmlformats.org/officeDocument/2006/relationships/chart" Target="../charts/chart54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40" Type="http://schemas.openxmlformats.org/officeDocument/2006/relationships/chart" Target="../charts/chart140.xml"/><Relationship Id="rId145" Type="http://schemas.openxmlformats.org/officeDocument/2006/relationships/chart" Target="../charts/chart145.xml"/><Relationship Id="rId161" Type="http://schemas.openxmlformats.org/officeDocument/2006/relationships/chart" Target="../charts/chart161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6" Type="http://schemas.openxmlformats.org/officeDocument/2006/relationships/chart" Target="../charts/chart106.xml"/><Relationship Id="rId114" Type="http://schemas.openxmlformats.org/officeDocument/2006/relationships/chart" Target="../charts/chart114.xml"/><Relationship Id="rId119" Type="http://schemas.openxmlformats.org/officeDocument/2006/relationships/chart" Target="../charts/chart119.xml"/><Relationship Id="rId127" Type="http://schemas.openxmlformats.org/officeDocument/2006/relationships/chart" Target="../charts/chart12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94" Type="http://schemas.openxmlformats.org/officeDocument/2006/relationships/chart" Target="../charts/chart94.xml"/><Relationship Id="rId99" Type="http://schemas.openxmlformats.org/officeDocument/2006/relationships/chart" Target="../charts/chart99.xml"/><Relationship Id="rId101" Type="http://schemas.openxmlformats.org/officeDocument/2006/relationships/chart" Target="../charts/chart101.xml"/><Relationship Id="rId122" Type="http://schemas.openxmlformats.org/officeDocument/2006/relationships/chart" Target="../charts/chart122.xml"/><Relationship Id="rId130" Type="http://schemas.openxmlformats.org/officeDocument/2006/relationships/chart" Target="../charts/chart130.xml"/><Relationship Id="rId135" Type="http://schemas.openxmlformats.org/officeDocument/2006/relationships/chart" Target="../charts/chart135.xml"/><Relationship Id="rId143" Type="http://schemas.openxmlformats.org/officeDocument/2006/relationships/chart" Target="../charts/chart143.xml"/><Relationship Id="rId148" Type="http://schemas.openxmlformats.org/officeDocument/2006/relationships/chart" Target="../charts/chart148.xml"/><Relationship Id="rId151" Type="http://schemas.openxmlformats.org/officeDocument/2006/relationships/chart" Target="../charts/chart151.xml"/><Relationship Id="rId156" Type="http://schemas.openxmlformats.org/officeDocument/2006/relationships/chart" Target="../charts/chart156.xml"/><Relationship Id="rId164" Type="http://schemas.openxmlformats.org/officeDocument/2006/relationships/chart" Target="../charts/chart164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109" Type="http://schemas.openxmlformats.org/officeDocument/2006/relationships/chart" Target="../charts/chart109.xml"/><Relationship Id="rId34" Type="http://schemas.openxmlformats.org/officeDocument/2006/relationships/chart" Target="../charts/chart34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6" Type="http://schemas.openxmlformats.org/officeDocument/2006/relationships/chart" Target="../charts/chart76.xml"/><Relationship Id="rId97" Type="http://schemas.openxmlformats.org/officeDocument/2006/relationships/chart" Target="../charts/chart97.xml"/><Relationship Id="rId104" Type="http://schemas.openxmlformats.org/officeDocument/2006/relationships/chart" Target="../charts/chart104.xml"/><Relationship Id="rId120" Type="http://schemas.openxmlformats.org/officeDocument/2006/relationships/chart" Target="../charts/chart120.xml"/><Relationship Id="rId125" Type="http://schemas.openxmlformats.org/officeDocument/2006/relationships/chart" Target="../charts/chart125.xml"/><Relationship Id="rId141" Type="http://schemas.openxmlformats.org/officeDocument/2006/relationships/chart" Target="../charts/chart141.xml"/><Relationship Id="rId146" Type="http://schemas.openxmlformats.org/officeDocument/2006/relationships/chart" Target="../charts/chart146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162" Type="http://schemas.openxmlformats.org/officeDocument/2006/relationships/chart" Target="../charts/chart162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4" Type="http://schemas.openxmlformats.org/officeDocument/2006/relationships/chart" Target="../charts/chart24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66" Type="http://schemas.openxmlformats.org/officeDocument/2006/relationships/chart" Target="../charts/chart66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115" Type="http://schemas.openxmlformats.org/officeDocument/2006/relationships/chart" Target="../charts/chart115.xml"/><Relationship Id="rId131" Type="http://schemas.openxmlformats.org/officeDocument/2006/relationships/chart" Target="../charts/chart131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52" Type="http://schemas.openxmlformats.org/officeDocument/2006/relationships/chart" Target="../charts/chart152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56" Type="http://schemas.openxmlformats.org/officeDocument/2006/relationships/chart" Target="../charts/chart56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42" Type="http://schemas.openxmlformats.org/officeDocument/2006/relationships/chart" Target="../charts/chart142.xml"/><Relationship Id="rId163" Type="http://schemas.openxmlformats.org/officeDocument/2006/relationships/chart" Target="../charts/chart163.xml"/><Relationship Id="rId3" Type="http://schemas.openxmlformats.org/officeDocument/2006/relationships/chart" Target="../charts/chart3.xml"/><Relationship Id="rId25" Type="http://schemas.openxmlformats.org/officeDocument/2006/relationships/chart" Target="../charts/chart25.xml"/><Relationship Id="rId46" Type="http://schemas.openxmlformats.org/officeDocument/2006/relationships/chart" Target="../charts/chart46.xml"/><Relationship Id="rId67" Type="http://schemas.openxmlformats.org/officeDocument/2006/relationships/chart" Target="../charts/chart67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62" Type="http://schemas.openxmlformats.org/officeDocument/2006/relationships/chart" Target="../charts/chart62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111" Type="http://schemas.openxmlformats.org/officeDocument/2006/relationships/chart" Target="../charts/chart111.xml"/><Relationship Id="rId132" Type="http://schemas.openxmlformats.org/officeDocument/2006/relationships/chart" Target="../charts/chart132.xml"/><Relationship Id="rId153" Type="http://schemas.openxmlformats.org/officeDocument/2006/relationships/chart" Target="../charts/chart153.xml"/></Relationships>
</file>

<file path=xl/drawings/_rels/drawing166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190.xml"/><Relationship Id="rId117" Type="http://schemas.openxmlformats.org/officeDocument/2006/relationships/chart" Target="../charts/chart281.xml"/><Relationship Id="rId21" Type="http://schemas.openxmlformats.org/officeDocument/2006/relationships/chart" Target="../charts/chart185.xml"/><Relationship Id="rId42" Type="http://schemas.openxmlformats.org/officeDocument/2006/relationships/chart" Target="../charts/chart206.xml"/><Relationship Id="rId47" Type="http://schemas.openxmlformats.org/officeDocument/2006/relationships/chart" Target="../charts/chart211.xml"/><Relationship Id="rId63" Type="http://schemas.openxmlformats.org/officeDocument/2006/relationships/chart" Target="../charts/chart227.xml"/><Relationship Id="rId68" Type="http://schemas.openxmlformats.org/officeDocument/2006/relationships/chart" Target="../charts/chart232.xml"/><Relationship Id="rId84" Type="http://schemas.openxmlformats.org/officeDocument/2006/relationships/chart" Target="../charts/chart248.xml"/><Relationship Id="rId89" Type="http://schemas.openxmlformats.org/officeDocument/2006/relationships/chart" Target="../charts/chart253.xml"/><Relationship Id="rId112" Type="http://schemas.openxmlformats.org/officeDocument/2006/relationships/chart" Target="../charts/chart276.xml"/><Relationship Id="rId133" Type="http://schemas.openxmlformats.org/officeDocument/2006/relationships/chart" Target="../charts/chart297.xml"/><Relationship Id="rId138" Type="http://schemas.openxmlformats.org/officeDocument/2006/relationships/chart" Target="../charts/chart302.xml"/><Relationship Id="rId154" Type="http://schemas.openxmlformats.org/officeDocument/2006/relationships/chart" Target="../charts/chart318.xml"/><Relationship Id="rId159" Type="http://schemas.openxmlformats.org/officeDocument/2006/relationships/chart" Target="../charts/chart323.xml"/><Relationship Id="rId16" Type="http://schemas.openxmlformats.org/officeDocument/2006/relationships/chart" Target="../charts/chart180.xml"/><Relationship Id="rId107" Type="http://schemas.openxmlformats.org/officeDocument/2006/relationships/chart" Target="../charts/chart271.xml"/><Relationship Id="rId11" Type="http://schemas.openxmlformats.org/officeDocument/2006/relationships/chart" Target="../charts/chart175.xml"/><Relationship Id="rId32" Type="http://schemas.openxmlformats.org/officeDocument/2006/relationships/chart" Target="../charts/chart196.xml"/><Relationship Id="rId37" Type="http://schemas.openxmlformats.org/officeDocument/2006/relationships/chart" Target="../charts/chart201.xml"/><Relationship Id="rId53" Type="http://schemas.openxmlformats.org/officeDocument/2006/relationships/chart" Target="../charts/chart217.xml"/><Relationship Id="rId58" Type="http://schemas.openxmlformats.org/officeDocument/2006/relationships/chart" Target="../charts/chart222.xml"/><Relationship Id="rId74" Type="http://schemas.openxmlformats.org/officeDocument/2006/relationships/chart" Target="../charts/chart238.xml"/><Relationship Id="rId79" Type="http://schemas.openxmlformats.org/officeDocument/2006/relationships/chart" Target="../charts/chart243.xml"/><Relationship Id="rId102" Type="http://schemas.openxmlformats.org/officeDocument/2006/relationships/chart" Target="../charts/chart266.xml"/><Relationship Id="rId123" Type="http://schemas.openxmlformats.org/officeDocument/2006/relationships/chart" Target="../charts/chart287.xml"/><Relationship Id="rId128" Type="http://schemas.openxmlformats.org/officeDocument/2006/relationships/chart" Target="../charts/chart292.xml"/><Relationship Id="rId144" Type="http://schemas.openxmlformats.org/officeDocument/2006/relationships/chart" Target="../charts/chart308.xml"/><Relationship Id="rId149" Type="http://schemas.openxmlformats.org/officeDocument/2006/relationships/chart" Target="../charts/chart313.xml"/><Relationship Id="rId5" Type="http://schemas.openxmlformats.org/officeDocument/2006/relationships/chart" Target="../charts/chart169.xml"/><Relationship Id="rId90" Type="http://schemas.openxmlformats.org/officeDocument/2006/relationships/chart" Target="../charts/chart254.xml"/><Relationship Id="rId95" Type="http://schemas.openxmlformats.org/officeDocument/2006/relationships/chart" Target="../charts/chart259.xml"/><Relationship Id="rId160" Type="http://schemas.openxmlformats.org/officeDocument/2006/relationships/chart" Target="../charts/chart324.xml"/><Relationship Id="rId22" Type="http://schemas.openxmlformats.org/officeDocument/2006/relationships/chart" Target="../charts/chart186.xml"/><Relationship Id="rId27" Type="http://schemas.openxmlformats.org/officeDocument/2006/relationships/chart" Target="../charts/chart191.xml"/><Relationship Id="rId43" Type="http://schemas.openxmlformats.org/officeDocument/2006/relationships/chart" Target="../charts/chart207.xml"/><Relationship Id="rId48" Type="http://schemas.openxmlformats.org/officeDocument/2006/relationships/chart" Target="../charts/chart212.xml"/><Relationship Id="rId64" Type="http://schemas.openxmlformats.org/officeDocument/2006/relationships/chart" Target="../charts/chart228.xml"/><Relationship Id="rId69" Type="http://schemas.openxmlformats.org/officeDocument/2006/relationships/chart" Target="../charts/chart233.xml"/><Relationship Id="rId113" Type="http://schemas.openxmlformats.org/officeDocument/2006/relationships/chart" Target="../charts/chart277.xml"/><Relationship Id="rId118" Type="http://schemas.openxmlformats.org/officeDocument/2006/relationships/chart" Target="../charts/chart282.xml"/><Relationship Id="rId134" Type="http://schemas.openxmlformats.org/officeDocument/2006/relationships/chart" Target="../charts/chart298.xml"/><Relationship Id="rId139" Type="http://schemas.openxmlformats.org/officeDocument/2006/relationships/chart" Target="../charts/chart303.xml"/><Relationship Id="rId80" Type="http://schemas.openxmlformats.org/officeDocument/2006/relationships/chart" Target="../charts/chart244.xml"/><Relationship Id="rId85" Type="http://schemas.openxmlformats.org/officeDocument/2006/relationships/chart" Target="../charts/chart249.xml"/><Relationship Id="rId150" Type="http://schemas.openxmlformats.org/officeDocument/2006/relationships/chart" Target="../charts/chart314.xml"/><Relationship Id="rId155" Type="http://schemas.openxmlformats.org/officeDocument/2006/relationships/chart" Target="../charts/chart319.xml"/><Relationship Id="rId12" Type="http://schemas.openxmlformats.org/officeDocument/2006/relationships/chart" Target="../charts/chart176.xml"/><Relationship Id="rId17" Type="http://schemas.openxmlformats.org/officeDocument/2006/relationships/chart" Target="../charts/chart181.xml"/><Relationship Id="rId33" Type="http://schemas.openxmlformats.org/officeDocument/2006/relationships/chart" Target="../charts/chart197.xml"/><Relationship Id="rId38" Type="http://schemas.openxmlformats.org/officeDocument/2006/relationships/chart" Target="../charts/chart202.xml"/><Relationship Id="rId59" Type="http://schemas.openxmlformats.org/officeDocument/2006/relationships/chart" Target="../charts/chart223.xml"/><Relationship Id="rId103" Type="http://schemas.openxmlformats.org/officeDocument/2006/relationships/chart" Target="../charts/chart267.xml"/><Relationship Id="rId108" Type="http://schemas.openxmlformats.org/officeDocument/2006/relationships/chart" Target="../charts/chart272.xml"/><Relationship Id="rId124" Type="http://schemas.openxmlformats.org/officeDocument/2006/relationships/chart" Target="../charts/chart288.xml"/><Relationship Id="rId129" Type="http://schemas.openxmlformats.org/officeDocument/2006/relationships/chart" Target="../charts/chart293.xml"/><Relationship Id="rId54" Type="http://schemas.openxmlformats.org/officeDocument/2006/relationships/chart" Target="../charts/chart218.xml"/><Relationship Id="rId70" Type="http://schemas.openxmlformats.org/officeDocument/2006/relationships/chart" Target="../charts/chart234.xml"/><Relationship Id="rId75" Type="http://schemas.openxmlformats.org/officeDocument/2006/relationships/chart" Target="../charts/chart239.xml"/><Relationship Id="rId91" Type="http://schemas.openxmlformats.org/officeDocument/2006/relationships/chart" Target="../charts/chart255.xml"/><Relationship Id="rId96" Type="http://schemas.openxmlformats.org/officeDocument/2006/relationships/chart" Target="../charts/chart260.xml"/><Relationship Id="rId140" Type="http://schemas.openxmlformats.org/officeDocument/2006/relationships/chart" Target="../charts/chart304.xml"/><Relationship Id="rId145" Type="http://schemas.openxmlformats.org/officeDocument/2006/relationships/chart" Target="../charts/chart309.xml"/><Relationship Id="rId161" Type="http://schemas.openxmlformats.org/officeDocument/2006/relationships/chart" Target="../charts/chart325.xml"/><Relationship Id="rId1" Type="http://schemas.openxmlformats.org/officeDocument/2006/relationships/chart" Target="../charts/chart165.xml"/><Relationship Id="rId6" Type="http://schemas.openxmlformats.org/officeDocument/2006/relationships/chart" Target="../charts/chart170.xml"/><Relationship Id="rId15" Type="http://schemas.openxmlformats.org/officeDocument/2006/relationships/chart" Target="../charts/chart179.xml"/><Relationship Id="rId23" Type="http://schemas.openxmlformats.org/officeDocument/2006/relationships/chart" Target="../charts/chart187.xml"/><Relationship Id="rId28" Type="http://schemas.openxmlformats.org/officeDocument/2006/relationships/chart" Target="../charts/chart192.xml"/><Relationship Id="rId36" Type="http://schemas.openxmlformats.org/officeDocument/2006/relationships/chart" Target="../charts/chart200.xml"/><Relationship Id="rId49" Type="http://schemas.openxmlformats.org/officeDocument/2006/relationships/chart" Target="../charts/chart213.xml"/><Relationship Id="rId57" Type="http://schemas.openxmlformats.org/officeDocument/2006/relationships/chart" Target="../charts/chart221.xml"/><Relationship Id="rId106" Type="http://schemas.openxmlformats.org/officeDocument/2006/relationships/chart" Target="../charts/chart270.xml"/><Relationship Id="rId114" Type="http://schemas.openxmlformats.org/officeDocument/2006/relationships/chart" Target="../charts/chart278.xml"/><Relationship Id="rId119" Type="http://schemas.openxmlformats.org/officeDocument/2006/relationships/chart" Target="../charts/chart283.xml"/><Relationship Id="rId127" Type="http://schemas.openxmlformats.org/officeDocument/2006/relationships/chart" Target="../charts/chart291.xml"/><Relationship Id="rId10" Type="http://schemas.openxmlformats.org/officeDocument/2006/relationships/chart" Target="../charts/chart174.xml"/><Relationship Id="rId31" Type="http://schemas.openxmlformats.org/officeDocument/2006/relationships/chart" Target="../charts/chart195.xml"/><Relationship Id="rId44" Type="http://schemas.openxmlformats.org/officeDocument/2006/relationships/chart" Target="../charts/chart208.xml"/><Relationship Id="rId52" Type="http://schemas.openxmlformats.org/officeDocument/2006/relationships/chart" Target="../charts/chart216.xml"/><Relationship Id="rId60" Type="http://schemas.openxmlformats.org/officeDocument/2006/relationships/chart" Target="../charts/chart224.xml"/><Relationship Id="rId65" Type="http://schemas.openxmlformats.org/officeDocument/2006/relationships/chart" Target="../charts/chart229.xml"/><Relationship Id="rId73" Type="http://schemas.openxmlformats.org/officeDocument/2006/relationships/chart" Target="../charts/chart237.xml"/><Relationship Id="rId78" Type="http://schemas.openxmlformats.org/officeDocument/2006/relationships/chart" Target="../charts/chart242.xml"/><Relationship Id="rId81" Type="http://schemas.openxmlformats.org/officeDocument/2006/relationships/chart" Target="../charts/chart245.xml"/><Relationship Id="rId86" Type="http://schemas.openxmlformats.org/officeDocument/2006/relationships/chart" Target="../charts/chart250.xml"/><Relationship Id="rId94" Type="http://schemas.openxmlformats.org/officeDocument/2006/relationships/chart" Target="../charts/chart258.xml"/><Relationship Id="rId99" Type="http://schemas.openxmlformats.org/officeDocument/2006/relationships/chart" Target="../charts/chart263.xml"/><Relationship Id="rId101" Type="http://schemas.openxmlformats.org/officeDocument/2006/relationships/chart" Target="../charts/chart265.xml"/><Relationship Id="rId122" Type="http://schemas.openxmlformats.org/officeDocument/2006/relationships/chart" Target="../charts/chart286.xml"/><Relationship Id="rId130" Type="http://schemas.openxmlformats.org/officeDocument/2006/relationships/chart" Target="../charts/chart294.xml"/><Relationship Id="rId135" Type="http://schemas.openxmlformats.org/officeDocument/2006/relationships/chart" Target="../charts/chart299.xml"/><Relationship Id="rId143" Type="http://schemas.openxmlformats.org/officeDocument/2006/relationships/chart" Target="../charts/chart307.xml"/><Relationship Id="rId148" Type="http://schemas.openxmlformats.org/officeDocument/2006/relationships/chart" Target="../charts/chart312.xml"/><Relationship Id="rId151" Type="http://schemas.openxmlformats.org/officeDocument/2006/relationships/chart" Target="../charts/chart315.xml"/><Relationship Id="rId156" Type="http://schemas.openxmlformats.org/officeDocument/2006/relationships/chart" Target="../charts/chart320.xml"/><Relationship Id="rId164" Type="http://schemas.openxmlformats.org/officeDocument/2006/relationships/chart" Target="../charts/chart328.xml"/><Relationship Id="rId4" Type="http://schemas.openxmlformats.org/officeDocument/2006/relationships/chart" Target="../charts/chart168.xml"/><Relationship Id="rId9" Type="http://schemas.openxmlformats.org/officeDocument/2006/relationships/chart" Target="../charts/chart173.xml"/><Relationship Id="rId13" Type="http://schemas.openxmlformats.org/officeDocument/2006/relationships/chart" Target="../charts/chart177.xml"/><Relationship Id="rId18" Type="http://schemas.openxmlformats.org/officeDocument/2006/relationships/chart" Target="../charts/chart182.xml"/><Relationship Id="rId39" Type="http://schemas.openxmlformats.org/officeDocument/2006/relationships/chart" Target="../charts/chart203.xml"/><Relationship Id="rId109" Type="http://schemas.openxmlformats.org/officeDocument/2006/relationships/chart" Target="../charts/chart273.xml"/><Relationship Id="rId34" Type="http://schemas.openxmlformats.org/officeDocument/2006/relationships/chart" Target="../charts/chart198.xml"/><Relationship Id="rId50" Type="http://schemas.openxmlformats.org/officeDocument/2006/relationships/chart" Target="../charts/chart214.xml"/><Relationship Id="rId55" Type="http://schemas.openxmlformats.org/officeDocument/2006/relationships/chart" Target="../charts/chart219.xml"/><Relationship Id="rId76" Type="http://schemas.openxmlformats.org/officeDocument/2006/relationships/chart" Target="../charts/chart240.xml"/><Relationship Id="rId97" Type="http://schemas.openxmlformats.org/officeDocument/2006/relationships/chart" Target="../charts/chart261.xml"/><Relationship Id="rId104" Type="http://schemas.openxmlformats.org/officeDocument/2006/relationships/chart" Target="../charts/chart268.xml"/><Relationship Id="rId120" Type="http://schemas.openxmlformats.org/officeDocument/2006/relationships/chart" Target="../charts/chart284.xml"/><Relationship Id="rId125" Type="http://schemas.openxmlformats.org/officeDocument/2006/relationships/chart" Target="../charts/chart289.xml"/><Relationship Id="rId141" Type="http://schemas.openxmlformats.org/officeDocument/2006/relationships/chart" Target="../charts/chart305.xml"/><Relationship Id="rId146" Type="http://schemas.openxmlformats.org/officeDocument/2006/relationships/chart" Target="../charts/chart310.xml"/><Relationship Id="rId7" Type="http://schemas.openxmlformats.org/officeDocument/2006/relationships/chart" Target="../charts/chart171.xml"/><Relationship Id="rId71" Type="http://schemas.openxmlformats.org/officeDocument/2006/relationships/chart" Target="../charts/chart235.xml"/><Relationship Id="rId92" Type="http://schemas.openxmlformats.org/officeDocument/2006/relationships/chart" Target="../charts/chart256.xml"/><Relationship Id="rId162" Type="http://schemas.openxmlformats.org/officeDocument/2006/relationships/chart" Target="../charts/chart326.xml"/><Relationship Id="rId2" Type="http://schemas.openxmlformats.org/officeDocument/2006/relationships/chart" Target="../charts/chart166.xml"/><Relationship Id="rId29" Type="http://schemas.openxmlformats.org/officeDocument/2006/relationships/chart" Target="../charts/chart193.xml"/><Relationship Id="rId24" Type="http://schemas.openxmlformats.org/officeDocument/2006/relationships/chart" Target="../charts/chart188.xml"/><Relationship Id="rId40" Type="http://schemas.openxmlformats.org/officeDocument/2006/relationships/chart" Target="../charts/chart204.xml"/><Relationship Id="rId45" Type="http://schemas.openxmlformats.org/officeDocument/2006/relationships/chart" Target="../charts/chart209.xml"/><Relationship Id="rId66" Type="http://schemas.openxmlformats.org/officeDocument/2006/relationships/chart" Target="../charts/chart230.xml"/><Relationship Id="rId87" Type="http://schemas.openxmlformats.org/officeDocument/2006/relationships/chart" Target="../charts/chart251.xml"/><Relationship Id="rId110" Type="http://schemas.openxmlformats.org/officeDocument/2006/relationships/chart" Target="../charts/chart274.xml"/><Relationship Id="rId115" Type="http://schemas.openxmlformats.org/officeDocument/2006/relationships/chart" Target="../charts/chart279.xml"/><Relationship Id="rId131" Type="http://schemas.openxmlformats.org/officeDocument/2006/relationships/chart" Target="../charts/chart295.xml"/><Relationship Id="rId136" Type="http://schemas.openxmlformats.org/officeDocument/2006/relationships/chart" Target="../charts/chart300.xml"/><Relationship Id="rId157" Type="http://schemas.openxmlformats.org/officeDocument/2006/relationships/chart" Target="../charts/chart321.xml"/><Relationship Id="rId61" Type="http://schemas.openxmlformats.org/officeDocument/2006/relationships/chart" Target="../charts/chart225.xml"/><Relationship Id="rId82" Type="http://schemas.openxmlformats.org/officeDocument/2006/relationships/chart" Target="../charts/chart246.xml"/><Relationship Id="rId152" Type="http://schemas.openxmlformats.org/officeDocument/2006/relationships/chart" Target="../charts/chart316.xml"/><Relationship Id="rId19" Type="http://schemas.openxmlformats.org/officeDocument/2006/relationships/chart" Target="../charts/chart183.xml"/><Relationship Id="rId14" Type="http://schemas.openxmlformats.org/officeDocument/2006/relationships/chart" Target="../charts/chart178.xml"/><Relationship Id="rId30" Type="http://schemas.openxmlformats.org/officeDocument/2006/relationships/chart" Target="../charts/chart194.xml"/><Relationship Id="rId35" Type="http://schemas.openxmlformats.org/officeDocument/2006/relationships/chart" Target="../charts/chart199.xml"/><Relationship Id="rId56" Type="http://schemas.openxmlformats.org/officeDocument/2006/relationships/chart" Target="../charts/chart220.xml"/><Relationship Id="rId77" Type="http://schemas.openxmlformats.org/officeDocument/2006/relationships/chart" Target="../charts/chart241.xml"/><Relationship Id="rId100" Type="http://schemas.openxmlformats.org/officeDocument/2006/relationships/chart" Target="../charts/chart264.xml"/><Relationship Id="rId105" Type="http://schemas.openxmlformats.org/officeDocument/2006/relationships/chart" Target="../charts/chart269.xml"/><Relationship Id="rId126" Type="http://schemas.openxmlformats.org/officeDocument/2006/relationships/chart" Target="../charts/chart290.xml"/><Relationship Id="rId147" Type="http://schemas.openxmlformats.org/officeDocument/2006/relationships/chart" Target="../charts/chart311.xml"/><Relationship Id="rId8" Type="http://schemas.openxmlformats.org/officeDocument/2006/relationships/chart" Target="../charts/chart172.xml"/><Relationship Id="rId51" Type="http://schemas.openxmlformats.org/officeDocument/2006/relationships/chart" Target="../charts/chart215.xml"/><Relationship Id="rId72" Type="http://schemas.openxmlformats.org/officeDocument/2006/relationships/chart" Target="../charts/chart236.xml"/><Relationship Id="rId93" Type="http://schemas.openxmlformats.org/officeDocument/2006/relationships/chart" Target="../charts/chart257.xml"/><Relationship Id="rId98" Type="http://schemas.openxmlformats.org/officeDocument/2006/relationships/chart" Target="../charts/chart262.xml"/><Relationship Id="rId121" Type="http://schemas.openxmlformats.org/officeDocument/2006/relationships/chart" Target="../charts/chart285.xml"/><Relationship Id="rId142" Type="http://schemas.openxmlformats.org/officeDocument/2006/relationships/chart" Target="../charts/chart306.xml"/><Relationship Id="rId163" Type="http://schemas.openxmlformats.org/officeDocument/2006/relationships/chart" Target="../charts/chart327.xml"/><Relationship Id="rId3" Type="http://schemas.openxmlformats.org/officeDocument/2006/relationships/chart" Target="../charts/chart167.xml"/><Relationship Id="rId25" Type="http://schemas.openxmlformats.org/officeDocument/2006/relationships/chart" Target="../charts/chart189.xml"/><Relationship Id="rId46" Type="http://schemas.openxmlformats.org/officeDocument/2006/relationships/chart" Target="../charts/chart210.xml"/><Relationship Id="rId67" Type="http://schemas.openxmlformats.org/officeDocument/2006/relationships/chart" Target="../charts/chart231.xml"/><Relationship Id="rId116" Type="http://schemas.openxmlformats.org/officeDocument/2006/relationships/chart" Target="../charts/chart280.xml"/><Relationship Id="rId137" Type="http://schemas.openxmlformats.org/officeDocument/2006/relationships/chart" Target="../charts/chart301.xml"/><Relationship Id="rId158" Type="http://schemas.openxmlformats.org/officeDocument/2006/relationships/chart" Target="../charts/chart322.xml"/><Relationship Id="rId20" Type="http://schemas.openxmlformats.org/officeDocument/2006/relationships/chart" Target="../charts/chart184.xml"/><Relationship Id="rId41" Type="http://schemas.openxmlformats.org/officeDocument/2006/relationships/chart" Target="../charts/chart205.xml"/><Relationship Id="rId62" Type="http://schemas.openxmlformats.org/officeDocument/2006/relationships/chart" Target="../charts/chart226.xml"/><Relationship Id="rId83" Type="http://schemas.openxmlformats.org/officeDocument/2006/relationships/chart" Target="../charts/chart247.xml"/><Relationship Id="rId88" Type="http://schemas.openxmlformats.org/officeDocument/2006/relationships/chart" Target="../charts/chart252.xml"/><Relationship Id="rId111" Type="http://schemas.openxmlformats.org/officeDocument/2006/relationships/chart" Target="../charts/chart275.xml"/><Relationship Id="rId132" Type="http://schemas.openxmlformats.org/officeDocument/2006/relationships/chart" Target="../charts/chart296.xml"/><Relationship Id="rId153" Type="http://schemas.openxmlformats.org/officeDocument/2006/relationships/chart" Target="../charts/chart31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17</xdr:row>
      <xdr:rowOff>19050</xdr:rowOff>
    </xdr:from>
    <xdr:to>
      <xdr:col>13</xdr:col>
      <xdr:colOff>666750</xdr:colOff>
      <xdr:row>45</xdr:row>
      <xdr:rowOff>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342900</xdr:colOff>
      <xdr:row>19</xdr:row>
      <xdr:rowOff>76200</xdr:rowOff>
    </xdr:from>
    <xdr:to>
      <xdr:col>10</xdr:col>
      <xdr:colOff>126230</xdr:colOff>
      <xdr:row>20</xdr:row>
      <xdr:rowOff>111961</xdr:rowOff>
    </xdr:to>
    <xdr:sp macro="" textlink="">
      <xdr:nvSpPr>
        <xdr:cNvPr id="3" name="Text Box 4"/>
        <xdr:cNvSpPr txBox="1">
          <a:spLocks noChangeArrowheads="1"/>
        </xdr:cNvSpPr>
      </xdr:nvSpPr>
      <xdr:spPr bwMode="auto">
        <a:xfrm>
          <a:off x="3086100" y="38766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17</xdr:row>
      <xdr:rowOff>19050</xdr:rowOff>
    </xdr:from>
    <xdr:to>
      <xdr:col>28</xdr:col>
      <xdr:colOff>666750</xdr:colOff>
      <xdr:row>45</xdr:row>
      <xdr:rowOff>0</xdr:rowOff>
    </xdr:to>
    <xdr:graphicFrame macro="">
      <xdr:nvGraphicFramePr>
        <xdr:cNvPr id="1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342900</xdr:colOff>
      <xdr:row>19</xdr:row>
      <xdr:rowOff>76200</xdr:rowOff>
    </xdr:from>
    <xdr:to>
      <xdr:col>25</xdr:col>
      <xdr:colOff>126230</xdr:colOff>
      <xdr:row>20</xdr:row>
      <xdr:rowOff>111961</xdr:rowOff>
    </xdr:to>
    <xdr:sp macro="" textlink="">
      <xdr:nvSpPr>
        <xdr:cNvPr id="16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17</xdr:row>
      <xdr:rowOff>19050</xdr:rowOff>
    </xdr:from>
    <xdr:to>
      <xdr:col>43</xdr:col>
      <xdr:colOff>666750</xdr:colOff>
      <xdr:row>45</xdr:row>
      <xdr:rowOff>0</xdr:rowOff>
    </xdr:to>
    <xdr:graphicFrame macro="">
      <xdr:nvGraphicFramePr>
        <xdr:cNvPr id="1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342900</xdr:colOff>
      <xdr:row>19</xdr:row>
      <xdr:rowOff>76200</xdr:rowOff>
    </xdr:from>
    <xdr:to>
      <xdr:col>40</xdr:col>
      <xdr:colOff>126230</xdr:colOff>
      <xdr:row>20</xdr:row>
      <xdr:rowOff>111961</xdr:rowOff>
    </xdr:to>
    <xdr:sp macro="" textlink="">
      <xdr:nvSpPr>
        <xdr:cNvPr id="18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17</xdr:row>
      <xdr:rowOff>19050</xdr:rowOff>
    </xdr:from>
    <xdr:to>
      <xdr:col>58</xdr:col>
      <xdr:colOff>666750</xdr:colOff>
      <xdr:row>45</xdr:row>
      <xdr:rowOff>0</xdr:rowOff>
    </xdr:to>
    <xdr:graphicFrame macro="">
      <xdr:nvGraphicFramePr>
        <xdr:cNvPr id="1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49</xdr:col>
      <xdr:colOff>342900</xdr:colOff>
      <xdr:row>19</xdr:row>
      <xdr:rowOff>76200</xdr:rowOff>
    </xdr:from>
    <xdr:to>
      <xdr:col>55</xdr:col>
      <xdr:colOff>126230</xdr:colOff>
      <xdr:row>20</xdr:row>
      <xdr:rowOff>111961</xdr:rowOff>
    </xdr:to>
    <xdr:sp macro="" textlink="">
      <xdr:nvSpPr>
        <xdr:cNvPr id="20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52</xdr:row>
      <xdr:rowOff>19050</xdr:rowOff>
    </xdr:from>
    <xdr:to>
      <xdr:col>13</xdr:col>
      <xdr:colOff>666750</xdr:colOff>
      <xdr:row>80</xdr:row>
      <xdr:rowOff>0</xdr:rowOff>
    </xdr:to>
    <xdr:graphicFrame macro="">
      <xdr:nvGraphicFramePr>
        <xdr:cNvPr id="2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342900</xdr:colOff>
      <xdr:row>54</xdr:row>
      <xdr:rowOff>38100</xdr:rowOff>
    </xdr:from>
    <xdr:to>
      <xdr:col>10</xdr:col>
      <xdr:colOff>126230</xdr:colOff>
      <xdr:row>55</xdr:row>
      <xdr:rowOff>73861</xdr:rowOff>
    </xdr:to>
    <xdr:sp macro="" textlink="">
      <xdr:nvSpPr>
        <xdr:cNvPr id="22" name="Text Box 4"/>
        <xdr:cNvSpPr txBox="1">
          <a:spLocks noChangeArrowheads="1"/>
        </xdr:cNvSpPr>
      </xdr:nvSpPr>
      <xdr:spPr bwMode="auto">
        <a:xfrm>
          <a:off x="3086100" y="109061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Map    Coding Conditions: AI-Main</a:t>
          </a:r>
        </a:p>
      </xdr:txBody>
    </xdr:sp>
    <xdr:clientData/>
  </xdr:twoCellAnchor>
  <xdr:twoCellAnchor>
    <xdr:from>
      <xdr:col>16</xdr:col>
      <xdr:colOff>0</xdr:colOff>
      <xdr:row>52</xdr:row>
      <xdr:rowOff>19050</xdr:rowOff>
    </xdr:from>
    <xdr:to>
      <xdr:col>28</xdr:col>
      <xdr:colOff>666750</xdr:colOff>
      <xdr:row>80</xdr:row>
      <xdr:rowOff>0</xdr:rowOff>
    </xdr:to>
    <xdr:graphicFrame macro="">
      <xdr:nvGraphicFramePr>
        <xdr:cNvPr id="2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342900</xdr:colOff>
      <xdr:row>54</xdr:row>
      <xdr:rowOff>19050</xdr:rowOff>
    </xdr:from>
    <xdr:to>
      <xdr:col>25</xdr:col>
      <xdr:colOff>126230</xdr:colOff>
      <xdr:row>55</xdr:row>
      <xdr:rowOff>54811</xdr:rowOff>
    </xdr:to>
    <xdr:sp macro="" textlink="">
      <xdr:nvSpPr>
        <xdr:cNvPr id="24" name="Text Box 4"/>
        <xdr:cNvSpPr txBox="1">
          <a:spLocks noChangeArrowheads="1"/>
        </xdr:cNvSpPr>
      </xdr:nvSpPr>
      <xdr:spPr bwMode="auto">
        <a:xfrm>
          <a:off x="13373100" y="10887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Map    Coding Conditions: AI-Main</a:t>
          </a:r>
        </a:p>
      </xdr:txBody>
    </xdr:sp>
    <xdr:clientData/>
  </xdr:twoCellAnchor>
  <xdr:twoCellAnchor>
    <xdr:from>
      <xdr:col>31</xdr:col>
      <xdr:colOff>0</xdr:colOff>
      <xdr:row>52</xdr:row>
      <xdr:rowOff>19050</xdr:rowOff>
    </xdr:from>
    <xdr:to>
      <xdr:col>43</xdr:col>
      <xdr:colOff>666750</xdr:colOff>
      <xdr:row>80</xdr:row>
      <xdr:rowOff>0</xdr:rowOff>
    </xdr:to>
    <xdr:graphicFrame macro="">
      <xdr:nvGraphicFramePr>
        <xdr:cNvPr id="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34</xdr:col>
      <xdr:colOff>333375</xdr:colOff>
      <xdr:row>54</xdr:row>
      <xdr:rowOff>19050</xdr:rowOff>
    </xdr:from>
    <xdr:to>
      <xdr:col>40</xdr:col>
      <xdr:colOff>116705</xdr:colOff>
      <xdr:row>55</xdr:row>
      <xdr:rowOff>54811</xdr:rowOff>
    </xdr:to>
    <xdr:sp macro="" textlink="">
      <xdr:nvSpPr>
        <xdr:cNvPr id="26" name="Text Box 4"/>
        <xdr:cNvSpPr txBox="1">
          <a:spLocks noChangeArrowheads="1"/>
        </xdr:cNvSpPr>
      </xdr:nvSpPr>
      <xdr:spPr bwMode="auto">
        <a:xfrm>
          <a:off x="23650575" y="10887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Map    Coding Conditions: AI-Main</a:t>
          </a:r>
        </a:p>
      </xdr:txBody>
    </xdr:sp>
    <xdr:clientData/>
  </xdr:twoCellAnchor>
  <xdr:twoCellAnchor>
    <xdr:from>
      <xdr:col>46</xdr:col>
      <xdr:colOff>9525</xdr:colOff>
      <xdr:row>51</xdr:row>
      <xdr:rowOff>190500</xdr:rowOff>
    </xdr:from>
    <xdr:to>
      <xdr:col>58</xdr:col>
      <xdr:colOff>676275</xdr:colOff>
      <xdr:row>79</xdr:row>
      <xdr:rowOff>161925</xdr:rowOff>
    </xdr:to>
    <xdr:graphicFrame macro="">
      <xdr:nvGraphicFramePr>
        <xdr:cNvPr id="2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49</xdr:col>
      <xdr:colOff>342900</xdr:colOff>
      <xdr:row>53</xdr:row>
      <xdr:rowOff>190500</xdr:rowOff>
    </xdr:from>
    <xdr:to>
      <xdr:col>55</xdr:col>
      <xdr:colOff>126230</xdr:colOff>
      <xdr:row>55</xdr:row>
      <xdr:rowOff>26236</xdr:rowOff>
    </xdr:to>
    <xdr:sp macro="" textlink="">
      <xdr:nvSpPr>
        <xdr:cNvPr id="28" name="Text Box 4"/>
        <xdr:cNvSpPr txBox="1">
          <a:spLocks noChangeArrowheads="1"/>
        </xdr:cNvSpPr>
      </xdr:nvSpPr>
      <xdr:spPr bwMode="auto">
        <a:xfrm>
          <a:off x="33947100" y="108585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Map    Coding Conditions: AI-Main</a:t>
          </a:r>
        </a:p>
      </xdr:txBody>
    </xdr:sp>
    <xdr:clientData/>
  </xdr:twoCellAnchor>
  <xdr:twoCellAnchor>
    <xdr:from>
      <xdr:col>1</xdr:col>
      <xdr:colOff>0</xdr:colOff>
      <xdr:row>87</xdr:row>
      <xdr:rowOff>19050</xdr:rowOff>
    </xdr:from>
    <xdr:to>
      <xdr:col>13</xdr:col>
      <xdr:colOff>666750</xdr:colOff>
      <xdr:row>115</xdr:row>
      <xdr:rowOff>0</xdr:rowOff>
    </xdr:to>
    <xdr:graphicFrame macro="">
      <xdr:nvGraphicFramePr>
        <xdr:cNvPr id="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</xdr:col>
      <xdr:colOff>342900</xdr:colOff>
      <xdr:row>89</xdr:row>
      <xdr:rowOff>76200</xdr:rowOff>
    </xdr:from>
    <xdr:to>
      <xdr:col>10</xdr:col>
      <xdr:colOff>126230</xdr:colOff>
      <xdr:row>90</xdr:row>
      <xdr:rowOff>111961</xdr:rowOff>
    </xdr:to>
    <xdr:sp macro="" textlink="">
      <xdr:nvSpPr>
        <xdr:cNvPr id="30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87</xdr:row>
      <xdr:rowOff>19050</xdr:rowOff>
    </xdr:from>
    <xdr:to>
      <xdr:col>28</xdr:col>
      <xdr:colOff>666750</xdr:colOff>
      <xdr:row>115</xdr:row>
      <xdr:rowOff>0</xdr:rowOff>
    </xdr:to>
    <xdr:graphicFrame macro="">
      <xdr:nvGraphicFramePr>
        <xdr:cNvPr id="3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</xdr:col>
      <xdr:colOff>342900</xdr:colOff>
      <xdr:row>89</xdr:row>
      <xdr:rowOff>76200</xdr:rowOff>
    </xdr:from>
    <xdr:to>
      <xdr:col>25</xdr:col>
      <xdr:colOff>126230</xdr:colOff>
      <xdr:row>90</xdr:row>
      <xdr:rowOff>111961</xdr:rowOff>
    </xdr:to>
    <xdr:sp macro="" textlink="">
      <xdr:nvSpPr>
        <xdr:cNvPr id="32" name="Text Box 4"/>
        <xdr:cNvSpPr txBox="1">
          <a:spLocks noChangeArrowheads="1"/>
        </xdr:cNvSpPr>
      </xdr:nvSpPr>
      <xdr:spPr bwMode="auto">
        <a:xfrm>
          <a:off x="13373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87</xdr:row>
      <xdr:rowOff>19050</xdr:rowOff>
    </xdr:from>
    <xdr:to>
      <xdr:col>43</xdr:col>
      <xdr:colOff>666750</xdr:colOff>
      <xdr:row>115</xdr:row>
      <xdr:rowOff>0</xdr:rowOff>
    </xdr:to>
    <xdr:graphicFrame macro="">
      <xdr:nvGraphicFramePr>
        <xdr:cNvPr id="3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34</xdr:col>
      <xdr:colOff>342900</xdr:colOff>
      <xdr:row>89</xdr:row>
      <xdr:rowOff>76200</xdr:rowOff>
    </xdr:from>
    <xdr:to>
      <xdr:col>40</xdr:col>
      <xdr:colOff>126230</xdr:colOff>
      <xdr:row>90</xdr:row>
      <xdr:rowOff>111961</xdr:rowOff>
    </xdr:to>
    <xdr:sp macro="" textlink="">
      <xdr:nvSpPr>
        <xdr:cNvPr id="34" name="Text Box 4"/>
        <xdr:cNvSpPr txBox="1">
          <a:spLocks noChangeArrowheads="1"/>
        </xdr:cNvSpPr>
      </xdr:nvSpPr>
      <xdr:spPr bwMode="auto">
        <a:xfrm>
          <a:off x="23660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87</xdr:row>
      <xdr:rowOff>19050</xdr:rowOff>
    </xdr:from>
    <xdr:to>
      <xdr:col>58</xdr:col>
      <xdr:colOff>666750</xdr:colOff>
      <xdr:row>115</xdr:row>
      <xdr:rowOff>0</xdr:rowOff>
    </xdr:to>
    <xdr:graphicFrame macro="">
      <xdr:nvGraphicFramePr>
        <xdr:cNvPr id="3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342900</xdr:colOff>
      <xdr:row>89</xdr:row>
      <xdr:rowOff>76200</xdr:rowOff>
    </xdr:from>
    <xdr:to>
      <xdr:col>55</xdr:col>
      <xdr:colOff>126230</xdr:colOff>
      <xdr:row>90</xdr:row>
      <xdr:rowOff>111961</xdr:rowOff>
    </xdr:to>
    <xdr:sp macro="" textlink="">
      <xdr:nvSpPr>
        <xdr:cNvPr id="36" name="Text Box 4"/>
        <xdr:cNvSpPr txBox="1">
          <a:spLocks noChangeArrowheads="1"/>
        </xdr:cNvSpPr>
      </xdr:nvSpPr>
      <xdr:spPr bwMode="auto">
        <a:xfrm>
          <a:off x="33947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122</xdr:row>
      <xdr:rowOff>19050</xdr:rowOff>
    </xdr:from>
    <xdr:to>
      <xdr:col>13</xdr:col>
      <xdr:colOff>666750</xdr:colOff>
      <xdr:row>150</xdr:row>
      <xdr:rowOff>0</xdr:rowOff>
    </xdr:to>
    <xdr:graphicFrame macro="">
      <xdr:nvGraphicFramePr>
        <xdr:cNvPr id="3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</xdr:col>
      <xdr:colOff>342900</xdr:colOff>
      <xdr:row>124</xdr:row>
      <xdr:rowOff>76200</xdr:rowOff>
    </xdr:from>
    <xdr:to>
      <xdr:col>10</xdr:col>
      <xdr:colOff>126230</xdr:colOff>
      <xdr:row>125</xdr:row>
      <xdr:rowOff>111961</xdr:rowOff>
    </xdr:to>
    <xdr:sp macro="" textlink="">
      <xdr:nvSpPr>
        <xdr:cNvPr id="38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122</xdr:row>
      <xdr:rowOff>19050</xdr:rowOff>
    </xdr:from>
    <xdr:to>
      <xdr:col>28</xdr:col>
      <xdr:colOff>666750</xdr:colOff>
      <xdr:row>150</xdr:row>
      <xdr:rowOff>0</xdr:rowOff>
    </xdr:to>
    <xdr:graphicFrame macro="">
      <xdr:nvGraphicFramePr>
        <xdr:cNvPr id="3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19</xdr:col>
      <xdr:colOff>342900</xdr:colOff>
      <xdr:row>124</xdr:row>
      <xdr:rowOff>76200</xdr:rowOff>
    </xdr:from>
    <xdr:to>
      <xdr:col>25</xdr:col>
      <xdr:colOff>126230</xdr:colOff>
      <xdr:row>125</xdr:row>
      <xdr:rowOff>111961</xdr:rowOff>
    </xdr:to>
    <xdr:sp macro="" textlink="">
      <xdr:nvSpPr>
        <xdr:cNvPr id="40" name="Text Box 4"/>
        <xdr:cNvSpPr txBox="1">
          <a:spLocks noChangeArrowheads="1"/>
        </xdr:cNvSpPr>
      </xdr:nvSpPr>
      <xdr:spPr bwMode="auto">
        <a:xfrm>
          <a:off x="13373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122</xdr:row>
      <xdr:rowOff>19050</xdr:rowOff>
    </xdr:from>
    <xdr:to>
      <xdr:col>43</xdr:col>
      <xdr:colOff>666750</xdr:colOff>
      <xdr:row>150</xdr:row>
      <xdr:rowOff>0</xdr:rowOff>
    </xdr:to>
    <xdr:graphicFrame macro="">
      <xdr:nvGraphicFramePr>
        <xdr:cNvPr id="4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34</xdr:col>
      <xdr:colOff>342900</xdr:colOff>
      <xdr:row>124</xdr:row>
      <xdr:rowOff>76200</xdr:rowOff>
    </xdr:from>
    <xdr:to>
      <xdr:col>40</xdr:col>
      <xdr:colOff>126230</xdr:colOff>
      <xdr:row>125</xdr:row>
      <xdr:rowOff>111961</xdr:rowOff>
    </xdr:to>
    <xdr:sp macro="" textlink="">
      <xdr:nvSpPr>
        <xdr:cNvPr id="42" name="Text Box 4"/>
        <xdr:cNvSpPr txBox="1">
          <a:spLocks noChangeArrowheads="1"/>
        </xdr:cNvSpPr>
      </xdr:nvSpPr>
      <xdr:spPr bwMode="auto">
        <a:xfrm>
          <a:off x="23660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122</xdr:row>
      <xdr:rowOff>19050</xdr:rowOff>
    </xdr:from>
    <xdr:to>
      <xdr:col>58</xdr:col>
      <xdr:colOff>666750</xdr:colOff>
      <xdr:row>150</xdr:row>
      <xdr:rowOff>0</xdr:rowOff>
    </xdr:to>
    <xdr:graphicFrame macro="">
      <xdr:nvGraphicFramePr>
        <xdr:cNvPr id="4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49</xdr:col>
      <xdr:colOff>342900</xdr:colOff>
      <xdr:row>124</xdr:row>
      <xdr:rowOff>76200</xdr:rowOff>
    </xdr:from>
    <xdr:to>
      <xdr:col>55</xdr:col>
      <xdr:colOff>126230</xdr:colOff>
      <xdr:row>125</xdr:row>
      <xdr:rowOff>111961</xdr:rowOff>
    </xdr:to>
    <xdr:sp macro="" textlink="">
      <xdr:nvSpPr>
        <xdr:cNvPr id="44" name="Text Box 4"/>
        <xdr:cNvSpPr txBox="1">
          <a:spLocks noChangeArrowheads="1"/>
        </xdr:cNvSpPr>
      </xdr:nvSpPr>
      <xdr:spPr bwMode="auto">
        <a:xfrm>
          <a:off x="33947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157</xdr:row>
      <xdr:rowOff>19050</xdr:rowOff>
    </xdr:from>
    <xdr:to>
      <xdr:col>13</xdr:col>
      <xdr:colOff>666750</xdr:colOff>
      <xdr:row>185</xdr:row>
      <xdr:rowOff>0</xdr:rowOff>
    </xdr:to>
    <xdr:graphicFrame macro="">
      <xdr:nvGraphicFramePr>
        <xdr:cNvPr id="4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</xdr:col>
      <xdr:colOff>342900</xdr:colOff>
      <xdr:row>159</xdr:row>
      <xdr:rowOff>76200</xdr:rowOff>
    </xdr:from>
    <xdr:to>
      <xdr:col>10</xdr:col>
      <xdr:colOff>126230</xdr:colOff>
      <xdr:row>160</xdr:row>
      <xdr:rowOff>111961</xdr:rowOff>
    </xdr:to>
    <xdr:sp macro="" textlink="">
      <xdr:nvSpPr>
        <xdr:cNvPr id="46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157</xdr:row>
      <xdr:rowOff>19050</xdr:rowOff>
    </xdr:from>
    <xdr:to>
      <xdr:col>28</xdr:col>
      <xdr:colOff>666750</xdr:colOff>
      <xdr:row>185</xdr:row>
      <xdr:rowOff>0</xdr:rowOff>
    </xdr:to>
    <xdr:graphicFrame macro="">
      <xdr:nvGraphicFramePr>
        <xdr:cNvPr id="4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19</xdr:col>
      <xdr:colOff>342900</xdr:colOff>
      <xdr:row>159</xdr:row>
      <xdr:rowOff>76200</xdr:rowOff>
    </xdr:from>
    <xdr:to>
      <xdr:col>25</xdr:col>
      <xdr:colOff>126230</xdr:colOff>
      <xdr:row>160</xdr:row>
      <xdr:rowOff>111961</xdr:rowOff>
    </xdr:to>
    <xdr:sp macro="" textlink="">
      <xdr:nvSpPr>
        <xdr:cNvPr id="48" name="Text Box 4"/>
        <xdr:cNvSpPr txBox="1">
          <a:spLocks noChangeArrowheads="1"/>
        </xdr:cNvSpPr>
      </xdr:nvSpPr>
      <xdr:spPr bwMode="auto">
        <a:xfrm>
          <a:off x="13373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157</xdr:row>
      <xdr:rowOff>19050</xdr:rowOff>
    </xdr:from>
    <xdr:to>
      <xdr:col>43</xdr:col>
      <xdr:colOff>666750</xdr:colOff>
      <xdr:row>185</xdr:row>
      <xdr:rowOff>0</xdr:rowOff>
    </xdr:to>
    <xdr:graphicFrame macro="">
      <xdr:nvGraphicFramePr>
        <xdr:cNvPr id="4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34</xdr:col>
      <xdr:colOff>342900</xdr:colOff>
      <xdr:row>159</xdr:row>
      <xdr:rowOff>76200</xdr:rowOff>
    </xdr:from>
    <xdr:to>
      <xdr:col>40</xdr:col>
      <xdr:colOff>126230</xdr:colOff>
      <xdr:row>160</xdr:row>
      <xdr:rowOff>111961</xdr:rowOff>
    </xdr:to>
    <xdr:sp macro="" textlink="">
      <xdr:nvSpPr>
        <xdr:cNvPr id="50" name="Text Box 4"/>
        <xdr:cNvSpPr txBox="1">
          <a:spLocks noChangeArrowheads="1"/>
        </xdr:cNvSpPr>
      </xdr:nvSpPr>
      <xdr:spPr bwMode="auto">
        <a:xfrm>
          <a:off x="23660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157</xdr:row>
      <xdr:rowOff>19050</xdr:rowOff>
    </xdr:from>
    <xdr:to>
      <xdr:col>58</xdr:col>
      <xdr:colOff>666750</xdr:colOff>
      <xdr:row>185</xdr:row>
      <xdr:rowOff>0</xdr:rowOff>
    </xdr:to>
    <xdr:graphicFrame macro="">
      <xdr:nvGraphicFramePr>
        <xdr:cNvPr id="5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49</xdr:col>
      <xdr:colOff>342900</xdr:colOff>
      <xdr:row>159</xdr:row>
      <xdr:rowOff>76200</xdr:rowOff>
    </xdr:from>
    <xdr:to>
      <xdr:col>55</xdr:col>
      <xdr:colOff>126230</xdr:colOff>
      <xdr:row>160</xdr:row>
      <xdr:rowOff>111961</xdr:rowOff>
    </xdr:to>
    <xdr:sp macro="" textlink="">
      <xdr:nvSpPr>
        <xdr:cNvPr id="52" name="Text Box 4"/>
        <xdr:cNvSpPr txBox="1">
          <a:spLocks noChangeArrowheads="1"/>
        </xdr:cNvSpPr>
      </xdr:nvSpPr>
      <xdr:spPr bwMode="auto">
        <a:xfrm>
          <a:off x="33947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192</xdr:row>
      <xdr:rowOff>19050</xdr:rowOff>
    </xdr:from>
    <xdr:to>
      <xdr:col>13</xdr:col>
      <xdr:colOff>666750</xdr:colOff>
      <xdr:row>220</xdr:row>
      <xdr:rowOff>0</xdr:rowOff>
    </xdr:to>
    <xdr:graphicFrame macro="">
      <xdr:nvGraphicFramePr>
        <xdr:cNvPr id="5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</xdr:col>
      <xdr:colOff>342900</xdr:colOff>
      <xdr:row>194</xdr:row>
      <xdr:rowOff>76200</xdr:rowOff>
    </xdr:from>
    <xdr:to>
      <xdr:col>10</xdr:col>
      <xdr:colOff>126230</xdr:colOff>
      <xdr:row>195</xdr:row>
      <xdr:rowOff>111961</xdr:rowOff>
    </xdr:to>
    <xdr:sp macro="" textlink="">
      <xdr:nvSpPr>
        <xdr:cNvPr id="54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192</xdr:row>
      <xdr:rowOff>19050</xdr:rowOff>
    </xdr:from>
    <xdr:to>
      <xdr:col>28</xdr:col>
      <xdr:colOff>666750</xdr:colOff>
      <xdr:row>220</xdr:row>
      <xdr:rowOff>0</xdr:rowOff>
    </xdr:to>
    <xdr:graphicFrame macro="">
      <xdr:nvGraphicFramePr>
        <xdr:cNvPr id="5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19</xdr:col>
      <xdr:colOff>342900</xdr:colOff>
      <xdr:row>194</xdr:row>
      <xdr:rowOff>76200</xdr:rowOff>
    </xdr:from>
    <xdr:to>
      <xdr:col>25</xdr:col>
      <xdr:colOff>126230</xdr:colOff>
      <xdr:row>195</xdr:row>
      <xdr:rowOff>111961</xdr:rowOff>
    </xdr:to>
    <xdr:sp macro="" textlink="">
      <xdr:nvSpPr>
        <xdr:cNvPr id="56" name="Text Box 4"/>
        <xdr:cNvSpPr txBox="1">
          <a:spLocks noChangeArrowheads="1"/>
        </xdr:cNvSpPr>
      </xdr:nvSpPr>
      <xdr:spPr bwMode="auto">
        <a:xfrm>
          <a:off x="13373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192</xdr:row>
      <xdr:rowOff>19050</xdr:rowOff>
    </xdr:from>
    <xdr:to>
      <xdr:col>43</xdr:col>
      <xdr:colOff>666750</xdr:colOff>
      <xdr:row>220</xdr:row>
      <xdr:rowOff>0</xdr:rowOff>
    </xdr:to>
    <xdr:graphicFrame macro="">
      <xdr:nvGraphicFramePr>
        <xdr:cNvPr id="5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34</xdr:col>
      <xdr:colOff>342900</xdr:colOff>
      <xdr:row>194</xdr:row>
      <xdr:rowOff>76200</xdr:rowOff>
    </xdr:from>
    <xdr:to>
      <xdr:col>40</xdr:col>
      <xdr:colOff>126230</xdr:colOff>
      <xdr:row>195</xdr:row>
      <xdr:rowOff>111961</xdr:rowOff>
    </xdr:to>
    <xdr:sp macro="" textlink="">
      <xdr:nvSpPr>
        <xdr:cNvPr id="58" name="Text Box 4"/>
        <xdr:cNvSpPr txBox="1">
          <a:spLocks noChangeArrowheads="1"/>
        </xdr:cNvSpPr>
      </xdr:nvSpPr>
      <xdr:spPr bwMode="auto">
        <a:xfrm>
          <a:off x="23660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192</xdr:row>
      <xdr:rowOff>19050</xdr:rowOff>
    </xdr:from>
    <xdr:to>
      <xdr:col>58</xdr:col>
      <xdr:colOff>666750</xdr:colOff>
      <xdr:row>220</xdr:row>
      <xdr:rowOff>0</xdr:rowOff>
    </xdr:to>
    <xdr:graphicFrame macro="">
      <xdr:nvGraphicFramePr>
        <xdr:cNvPr id="5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49</xdr:col>
      <xdr:colOff>342900</xdr:colOff>
      <xdr:row>194</xdr:row>
      <xdr:rowOff>76200</xdr:rowOff>
    </xdr:from>
    <xdr:to>
      <xdr:col>55</xdr:col>
      <xdr:colOff>126230</xdr:colOff>
      <xdr:row>195</xdr:row>
      <xdr:rowOff>111961</xdr:rowOff>
    </xdr:to>
    <xdr:sp macro="" textlink="">
      <xdr:nvSpPr>
        <xdr:cNvPr id="60" name="Text Box 4"/>
        <xdr:cNvSpPr txBox="1">
          <a:spLocks noChangeArrowheads="1"/>
        </xdr:cNvSpPr>
      </xdr:nvSpPr>
      <xdr:spPr bwMode="auto">
        <a:xfrm>
          <a:off x="33947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</xdr:col>
      <xdr:colOff>342900</xdr:colOff>
      <xdr:row>229</xdr:row>
      <xdr:rowOff>76200</xdr:rowOff>
    </xdr:from>
    <xdr:to>
      <xdr:col>10</xdr:col>
      <xdr:colOff>126230</xdr:colOff>
      <xdr:row>230</xdr:row>
      <xdr:rowOff>111961</xdr:rowOff>
    </xdr:to>
    <xdr:sp macro="" textlink="">
      <xdr:nvSpPr>
        <xdr:cNvPr id="62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6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19</xdr:col>
      <xdr:colOff>342900</xdr:colOff>
      <xdr:row>229</xdr:row>
      <xdr:rowOff>76200</xdr:rowOff>
    </xdr:from>
    <xdr:to>
      <xdr:col>25</xdr:col>
      <xdr:colOff>126230</xdr:colOff>
      <xdr:row>230</xdr:row>
      <xdr:rowOff>111961</xdr:rowOff>
    </xdr:to>
    <xdr:sp macro="" textlink="">
      <xdr:nvSpPr>
        <xdr:cNvPr id="64" name="Text Box 4"/>
        <xdr:cNvSpPr txBox="1">
          <a:spLocks noChangeArrowheads="1"/>
        </xdr:cNvSpPr>
      </xdr:nvSpPr>
      <xdr:spPr bwMode="auto">
        <a:xfrm>
          <a:off x="13373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6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34</xdr:col>
      <xdr:colOff>342900</xdr:colOff>
      <xdr:row>229</xdr:row>
      <xdr:rowOff>76200</xdr:rowOff>
    </xdr:from>
    <xdr:to>
      <xdr:col>40</xdr:col>
      <xdr:colOff>126230</xdr:colOff>
      <xdr:row>230</xdr:row>
      <xdr:rowOff>111961</xdr:rowOff>
    </xdr:to>
    <xdr:sp macro="" textlink="">
      <xdr:nvSpPr>
        <xdr:cNvPr id="66" name="Text Box 4"/>
        <xdr:cNvSpPr txBox="1">
          <a:spLocks noChangeArrowheads="1"/>
        </xdr:cNvSpPr>
      </xdr:nvSpPr>
      <xdr:spPr bwMode="auto">
        <a:xfrm>
          <a:off x="23660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227</xdr:row>
      <xdr:rowOff>19050</xdr:rowOff>
    </xdr:from>
    <xdr:to>
      <xdr:col>58</xdr:col>
      <xdr:colOff>666750</xdr:colOff>
      <xdr:row>255</xdr:row>
      <xdr:rowOff>0</xdr:rowOff>
    </xdr:to>
    <xdr:graphicFrame macro="">
      <xdr:nvGraphicFramePr>
        <xdr:cNvPr id="6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49</xdr:col>
      <xdr:colOff>342900</xdr:colOff>
      <xdr:row>229</xdr:row>
      <xdr:rowOff>38100</xdr:rowOff>
    </xdr:from>
    <xdr:to>
      <xdr:col>55</xdr:col>
      <xdr:colOff>126230</xdr:colOff>
      <xdr:row>230</xdr:row>
      <xdr:rowOff>73861</xdr:rowOff>
    </xdr:to>
    <xdr:sp macro="" textlink="">
      <xdr:nvSpPr>
        <xdr:cNvPr id="68" name="Text Box 4"/>
        <xdr:cNvSpPr txBox="1">
          <a:spLocks noChangeArrowheads="1"/>
        </xdr:cNvSpPr>
      </xdr:nvSpPr>
      <xdr:spPr bwMode="auto">
        <a:xfrm>
          <a:off x="33947100" y="461010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VcDocSharing   Coding Conditions: AI-Main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6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70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7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72" name="Text Box 4"/>
        <xdr:cNvSpPr txBox="1">
          <a:spLocks noChangeArrowheads="1"/>
        </xdr:cNvSpPr>
      </xdr:nvSpPr>
      <xdr:spPr bwMode="auto">
        <a:xfrm>
          <a:off x="13373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7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74" name="Text Box 4"/>
        <xdr:cNvSpPr txBox="1">
          <a:spLocks noChangeArrowheads="1"/>
        </xdr:cNvSpPr>
      </xdr:nvSpPr>
      <xdr:spPr bwMode="auto">
        <a:xfrm>
          <a:off x="23660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262</xdr:row>
      <xdr:rowOff>19050</xdr:rowOff>
    </xdr:from>
    <xdr:to>
      <xdr:col>58</xdr:col>
      <xdr:colOff>666750</xdr:colOff>
      <xdr:row>290</xdr:row>
      <xdr:rowOff>0</xdr:rowOff>
    </xdr:to>
    <xdr:graphicFrame macro="">
      <xdr:nvGraphicFramePr>
        <xdr:cNvPr id="7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49</xdr:col>
      <xdr:colOff>342900</xdr:colOff>
      <xdr:row>264</xdr:row>
      <xdr:rowOff>76200</xdr:rowOff>
    </xdr:from>
    <xdr:to>
      <xdr:col>55</xdr:col>
      <xdr:colOff>126230</xdr:colOff>
      <xdr:row>265</xdr:row>
      <xdr:rowOff>111961</xdr:rowOff>
    </xdr:to>
    <xdr:sp macro="" textlink="">
      <xdr:nvSpPr>
        <xdr:cNvPr id="76" name="Text Box 4"/>
        <xdr:cNvSpPr txBox="1">
          <a:spLocks noChangeArrowheads="1"/>
        </xdr:cNvSpPr>
      </xdr:nvSpPr>
      <xdr:spPr bwMode="auto">
        <a:xfrm>
          <a:off x="33947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7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78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7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80" name="Text Box 4"/>
        <xdr:cNvSpPr txBox="1">
          <a:spLocks noChangeArrowheads="1"/>
        </xdr:cNvSpPr>
      </xdr:nvSpPr>
      <xdr:spPr bwMode="auto">
        <a:xfrm>
          <a:off x="13373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8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82" name="Text Box 4"/>
        <xdr:cNvSpPr txBox="1">
          <a:spLocks noChangeArrowheads="1"/>
        </xdr:cNvSpPr>
      </xdr:nvSpPr>
      <xdr:spPr bwMode="auto">
        <a:xfrm>
          <a:off x="23660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297</xdr:row>
      <xdr:rowOff>19050</xdr:rowOff>
    </xdr:from>
    <xdr:to>
      <xdr:col>58</xdr:col>
      <xdr:colOff>666750</xdr:colOff>
      <xdr:row>325</xdr:row>
      <xdr:rowOff>0</xdr:rowOff>
    </xdr:to>
    <xdr:graphicFrame macro="">
      <xdr:nvGraphicFramePr>
        <xdr:cNvPr id="8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49</xdr:col>
      <xdr:colOff>342900</xdr:colOff>
      <xdr:row>299</xdr:row>
      <xdr:rowOff>76200</xdr:rowOff>
    </xdr:from>
    <xdr:to>
      <xdr:col>55</xdr:col>
      <xdr:colOff>126230</xdr:colOff>
      <xdr:row>300</xdr:row>
      <xdr:rowOff>111961</xdr:rowOff>
    </xdr:to>
    <xdr:sp macro="" textlink="">
      <xdr:nvSpPr>
        <xdr:cNvPr id="84" name="Text Box 4"/>
        <xdr:cNvSpPr txBox="1">
          <a:spLocks noChangeArrowheads="1"/>
        </xdr:cNvSpPr>
      </xdr:nvSpPr>
      <xdr:spPr bwMode="auto">
        <a:xfrm>
          <a:off x="33947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8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86" name="Text Box 4"/>
        <xdr:cNvSpPr txBox="1">
          <a:spLocks noChangeArrowheads="1"/>
        </xdr:cNvSpPr>
      </xdr:nvSpPr>
      <xdr:spPr bwMode="auto">
        <a:xfrm>
          <a:off x="3086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8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88" name="Text Box 4"/>
        <xdr:cNvSpPr txBox="1">
          <a:spLocks noChangeArrowheads="1"/>
        </xdr:cNvSpPr>
      </xdr:nvSpPr>
      <xdr:spPr bwMode="auto">
        <a:xfrm>
          <a:off x="13373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8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90" name="Text Box 4"/>
        <xdr:cNvSpPr txBox="1">
          <a:spLocks noChangeArrowheads="1"/>
        </xdr:cNvSpPr>
      </xdr:nvSpPr>
      <xdr:spPr bwMode="auto">
        <a:xfrm>
          <a:off x="23660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332</xdr:row>
      <xdr:rowOff>19050</xdr:rowOff>
    </xdr:from>
    <xdr:to>
      <xdr:col>58</xdr:col>
      <xdr:colOff>666750</xdr:colOff>
      <xdr:row>360</xdr:row>
      <xdr:rowOff>0</xdr:rowOff>
    </xdr:to>
    <xdr:graphicFrame macro="">
      <xdr:nvGraphicFramePr>
        <xdr:cNvPr id="9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49</xdr:col>
      <xdr:colOff>342900</xdr:colOff>
      <xdr:row>334</xdr:row>
      <xdr:rowOff>76200</xdr:rowOff>
    </xdr:from>
    <xdr:to>
      <xdr:col>55</xdr:col>
      <xdr:colOff>126230</xdr:colOff>
      <xdr:row>335</xdr:row>
      <xdr:rowOff>111961</xdr:rowOff>
    </xdr:to>
    <xdr:sp macro="" textlink="">
      <xdr:nvSpPr>
        <xdr:cNvPr id="92" name="Text Box 4"/>
        <xdr:cNvSpPr txBox="1">
          <a:spLocks noChangeArrowheads="1"/>
        </xdr:cNvSpPr>
      </xdr:nvSpPr>
      <xdr:spPr bwMode="auto">
        <a:xfrm>
          <a:off x="33947100" y="38957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86</xdr:row>
      <xdr:rowOff>190500</xdr:rowOff>
    </xdr:from>
    <xdr:to>
      <xdr:col>13</xdr:col>
      <xdr:colOff>666750</xdr:colOff>
      <xdr:row>114</xdr:row>
      <xdr:rowOff>161925</xdr:rowOff>
    </xdr:to>
    <xdr:graphicFrame macro="">
      <xdr:nvGraphicFramePr>
        <xdr:cNvPr id="9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4</xdr:col>
      <xdr:colOff>342900</xdr:colOff>
      <xdr:row>89</xdr:row>
      <xdr:rowOff>76200</xdr:rowOff>
    </xdr:from>
    <xdr:to>
      <xdr:col>10</xdr:col>
      <xdr:colOff>126230</xdr:colOff>
      <xdr:row>90</xdr:row>
      <xdr:rowOff>111961</xdr:rowOff>
    </xdr:to>
    <xdr:sp macro="" textlink="">
      <xdr:nvSpPr>
        <xdr:cNvPr id="94" name="Text Box 4"/>
        <xdr:cNvSpPr txBox="1">
          <a:spLocks noChangeArrowheads="1"/>
        </xdr:cNvSpPr>
      </xdr:nvSpPr>
      <xdr:spPr bwMode="auto">
        <a:xfrm>
          <a:off x="3086100" y="109251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PcbLayout    Coding Conditions: AI-Main</a:t>
          </a:r>
        </a:p>
      </xdr:txBody>
    </xdr:sp>
    <xdr:clientData/>
  </xdr:twoCellAnchor>
  <xdr:twoCellAnchor>
    <xdr:from>
      <xdr:col>16</xdr:col>
      <xdr:colOff>0</xdr:colOff>
      <xdr:row>87</xdr:row>
      <xdr:rowOff>19050</xdr:rowOff>
    </xdr:from>
    <xdr:to>
      <xdr:col>28</xdr:col>
      <xdr:colOff>666750</xdr:colOff>
      <xdr:row>115</xdr:row>
      <xdr:rowOff>0</xdr:rowOff>
    </xdr:to>
    <xdr:graphicFrame macro="">
      <xdr:nvGraphicFramePr>
        <xdr:cNvPr id="9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19</xdr:col>
      <xdr:colOff>342900</xdr:colOff>
      <xdr:row>89</xdr:row>
      <xdr:rowOff>76200</xdr:rowOff>
    </xdr:from>
    <xdr:to>
      <xdr:col>25</xdr:col>
      <xdr:colOff>126230</xdr:colOff>
      <xdr:row>90</xdr:row>
      <xdr:rowOff>111961</xdr:rowOff>
    </xdr:to>
    <xdr:sp macro="" textlink="">
      <xdr:nvSpPr>
        <xdr:cNvPr id="96" name="Text Box 4"/>
        <xdr:cNvSpPr txBox="1">
          <a:spLocks noChangeArrowheads="1"/>
        </xdr:cNvSpPr>
      </xdr:nvSpPr>
      <xdr:spPr bwMode="auto">
        <a:xfrm>
          <a:off x="13373100" y="109251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Sequence:PcbLayout    Coding Conditions: AI-Main</a:t>
          </a:r>
        </a:p>
      </xdr:txBody>
    </xdr:sp>
    <xdr:clientData/>
  </xdr:twoCellAnchor>
  <xdr:twoCellAnchor>
    <xdr:from>
      <xdr:col>31</xdr:col>
      <xdr:colOff>0</xdr:colOff>
      <xdr:row>87</xdr:row>
      <xdr:rowOff>19050</xdr:rowOff>
    </xdr:from>
    <xdr:to>
      <xdr:col>43</xdr:col>
      <xdr:colOff>666750</xdr:colOff>
      <xdr:row>115</xdr:row>
      <xdr:rowOff>0</xdr:rowOff>
    </xdr:to>
    <xdr:graphicFrame macro="">
      <xdr:nvGraphicFramePr>
        <xdr:cNvPr id="9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34</xdr:col>
      <xdr:colOff>342900</xdr:colOff>
      <xdr:row>89</xdr:row>
      <xdr:rowOff>76200</xdr:rowOff>
    </xdr:from>
    <xdr:to>
      <xdr:col>40</xdr:col>
      <xdr:colOff>126230</xdr:colOff>
      <xdr:row>90</xdr:row>
      <xdr:rowOff>111961</xdr:rowOff>
    </xdr:to>
    <xdr:sp macro="" textlink="">
      <xdr:nvSpPr>
        <xdr:cNvPr id="98" name="Text Box 4"/>
        <xdr:cNvSpPr txBox="1">
          <a:spLocks noChangeArrowheads="1"/>
        </xdr:cNvSpPr>
      </xdr:nvSpPr>
      <xdr:spPr bwMode="auto">
        <a:xfrm>
          <a:off x="23660100" y="109251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PcbLayout    Coding Conditions: AI-Main</a:t>
          </a:r>
        </a:p>
      </xdr:txBody>
    </xdr:sp>
    <xdr:clientData/>
  </xdr:twoCellAnchor>
  <xdr:twoCellAnchor>
    <xdr:from>
      <xdr:col>46</xdr:col>
      <xdr:colOff>0</xdr:colOff>
      <xdr:row>87</xdr:row>
      <xdr:rowOff>19050</xdr:rowOff>
    </xdr:from>
    <xdr:to>
      <xdr:col>58</xdr:col>
      <xdr:colOff>666750</xdr:colOff>
      <xdr:row>115</xdr:row>
      <xdr:rowOff>0</xdr:rowOff>
    </xdr:to>
    <xdr:graphicFrame macro="">
      <xdr:nvGraphicFramePr>
        <xdr:cNvPr id="9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49</xdr:col>
      <xdr:colOff>342900</xdr:colOff>
      <xdr:row>89</xdr:row>
      <xdr:rowOff>76200</xdr:rowOff>
    </xdr:from>
    <xdr:to>
      <xdr:col>55</xdr:col>
      <xdr:colOff>126230</xdr:colOff>
      <xdr:row>90</xdr:row>
      <xdr:rowOff>111961</xdr:rowOff>
    </xdr:to>
    <xdr:sp macro="" textlink="">
      <xdr:nvSpPr>
        <xdr:cNvPr id="100" name="Text Box 4"/>
        <xdr:cNvSpPr txBox="1">
          <a:spLocks noChangeArrowheads="1"/>
        </xdr:cNvSpPr>
      </xdr:nvSpPr>
      <xdr:spPr bwMode="auto">
        <a:xfrm>
          <a:off x="33947100" y="109251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PcbLayout    Coding Conditions: AI-Main</a:t>
          </a:r>
        </a:p>
      </xdr:txBody>
    </xdr:sp>
    <xdr:clientData/>
  </xdr:twoCellAnchor>
  <xdr:twoCellAnchor>
    <xdr:from>
      <xdr:col>1</xdr:col>
      <xdr:colOff>0</xdr:colOff>
      <xdr:row>122</xdr:row>
      <xdr:rowOff>19050</xdr:rowOff>
    </xdr:from>
    <xdr:to>
      <xdr:col>13</xdr:col>
      <xdr:colOff>666750</xdr:colOff>
      <xdr:row>150</xdr:row>
      <xdr:rowOff>0</xdr:rowOff>
    </xdr:to>
    <xdr:graphicFrame macro="">
      <xdr:nvGraphicFramePr>
        <xdr:cNvPr id="10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4</xdr:col>
      <xdr:colOff>342900</xdr:colOff>
      <xdr:row>124</xdr:row>
      <xdr:rowOff>76200</xdr:rowOff>
    </xdr:from>
    <xdr:to>
      <xdr:col>10</xdr:col>
      <xdr:colOff>126230</xdr:colOff>
      <xdr:row>125</xdr:row>
      <xdr:rowOff>111961</xdr:rowOff>
    </xdr:to>
    <xdr:sp macro="" textlink="">
      <xdr:nvSpPr>
        <xdr:cNvPr id="102" name="Text Box 4"/>
        <xdr:cNvSpPr txBox="1">
          <a:spLocks noChangeArrowheads="1"/>
        </xdr:cNvSpPr>
      </xdr:nvSpPr>
      <xdr:spPr bwMode="auto">
        <a:xfrm>
          <a:off x="3086100" y="179546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122</xdr:row>
      <xdr:rowOff>19050</xdr:rowOff>
    </xdr:from>
    <xdr:to>
      <xdr:col>28</xdr:col>
      <xdr:colOff>666750</xdr:colOff>
      <xdr:row>150</xdr:row>
      <xdr:rowOff>0</xdr:rowOff>
    </xdr:to>
    <xdr:graphicFrame macro="">
      <xdr:nvGraphicFramePr>
        <xdr:cNvPr id="10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19</xdr:col>
      <xdr:colOff>342900</xdr:colOff>
      <xdr:row>124</xdr:row>
      <xdr:rowOff>76200</xdr:rowOff>
    </xdr:from>
    <xdr:to>
      <xdr:col>25</xdr:col>
      <xdr:colOff>126230</xdr:colOff>
      <xdr:row>125</xdr:row>
      <xdr:rowOff>111961</xdr:rowOff>
    </xdr:to>
    <xdr:sp macro="" textlink="">
      <xdr:nvSpPr>
        <xdr:cNvPr id="104" name="Text Box 4"/>
        <xdr:cNvSpPr txBox="1">
          <a:spLocks noChangeArrowheads="1"/>
        </xdr:cNvSpPr>
      </xdr:nvSpPr>
      <xdr:spPr bwMode="auto">
        <a:xfrm>
          <a:off x="13373100" y="179546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122</xdr:row>
      <xdr:rowOff>19050</xdr:rowOff>
    </xdr:from>
    <xdr:to>
      <xdr:col>43</xdr:col>
      <xdr:colOff>666750</xdr:colOff>
      <xdr:row>150</xdr:row>
      <xdr:rowOff>0</xdr:rowOff>
    </xdr:to>
    <xdr:graphicFrame macro="">
      <xdr:nvGraphicFramePr>
        <xdr:cNvPr id="10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34</xdr:col>
      <xdr:colOff>342900</xdr:colOff>
      <xdr:row>124</xdr:row>
      <xdr:rowOff>76200</xdr:rowOff>
    </xdr:from>
    <xdr:to>
      <xdr:col>40</xdr:col>
      <xdr:colOff>126230</xdr:colOff>
      <xdr:row>125</xdr:row>
      <xdr:rowOff>111961</xdr:rowOff>
    </xdr:to>
    <xdr:sp macro="" textlink="">
      <xdr:nvSpPr>
        <xdr:cNvPr id="106" name="Text Box 4"/>
        <xdr:cNvSpPr txBox="1">
          <a:spLocks noChangeArrowheads="1"/>
        </xdr:cNvSpPr>
      </xdr:nvSpPr>
      <xdr:spPr bwMode="auto">
        <a:xfrm>
          <a:off x="23660100" y="179546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122</xdr:row>
      <xdr:rowOff>19050</xdr:rowOff>
    </xdr:from>
    <xdr:to>
      <xdr:col>58</xdr:col>
      <xdr:colOff>666750</xdr:colOff>
      <xdr:row>150</xdr:row>
      <xdr:rowOff>0</xdr:rowOff>
    </xdr:to>
    <xdr:graphicFrame macro="">
      <xdr:nvGraphicFramePr>
        <xdr:cNvPr id="10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49</xdr:col>
      <xdr:colOff>342900</xdr:colOff>
      <xdr:row>124</xdr:row>
      <xdr:rowOff>76200</xdr:rowOff>
    </xdr:from>
    <xdr:to>
      <xdr:col>55</xdr:col>
      <xdr:colOff>126230</xdr:colOff>
      <xdr:row>125</xdr:row>
      <xdr:rowOff>111961</xdr:rowOff>
    </xdr:to>
    <xdr:sp macro="" textlink="">
      <xdr:nvSpPr>
        <xdr:cNvPr id="108" name="Text Box 4"/>
        <xdr:cNvSpPr txBox="1">
          <a:spLocks noChangeArrowheads="1"/>
        </xdr:cNvSpPr>
      </xdr:nvSpPr>
      <xdr:spPr bwMode="auto">
        <a:xfrm>
          <a:off x="33947100" y="179546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122</xdr:row>
      <xdr:rowOff>19050</xdr:rowOff>
    </xdr:from>
    <xdr:to>
      <xdr:col>13</xdr:col>
      <xdr:colOff>666750</xdr:colOff>
      <xdr:row>150</xdr:row>
      <xdr:rowOff>0</xdr:rowOff>
    </xdr:to>
    <xdr:graphicFrame macro="">
      <xdr:nvGraphicFramePr>
        <xdr:cNvPr id="10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4</xdr:col>
      <xdr:colOff>381000</xdr:colOff>
      <xdr:row>124</xdr:row>
      <xdr:rowOff>9525</xdr:rowOff>
    </xdr:from>
    <xdr:to>
      <xdr:col>10</xdr:col>
      <xdr:colOff>164330</xdr:colOff>
      <xdr:row>125</xdr:row>
      <xdr:rowOff>45286</xdr:rowOff>
    </xdr:to>
    <xdr:sp macro="" textlink="">
      <xdr:nvSpPr>
        <xdr:cNvPr id="110" name="Text Box 4"/>
        <xdr:cNvSpPr txBox="1">
          <a:spLocks noChangeArrowheads="1"/>
        </xdr:cNvSpPr>
      </xdr:nvSpPr>
      <xdr:spPr bwMode="auto">
        <a:xfrm>
          <a:off x="3124200" y="249555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PptDocXls    Coding Conditions: AI-Main</a:t>
          </a:r>
        </a:p>
      </xdr:txBody>
    </xdr:sp>
    <xdr:clientData/>
  </xdr:twoCellAnchor>
  <xdr:twoCellAnchor>
    <xdr:from>
      <xdr:col>16</xdr:col>
      <xdr:colOff>0</xdr:colOff>
      <xdr:row>122</xdr:row>
      <xdr:rowOff>19050</xdr:rowOff>
    </xdr:from>
    <xdr:to>
      <xdr:col>28</xdr:col>
      <xdr:colOff>666750</xdr:colOff>
      <xdr:row>150</xdr:row>
      <xdr:rowOff>0</xdr:rowOff>
    </xdr:to>
    <xdr:graphicFrame macro="">
      <xdr:nvGraphicFramePr>
        <xdr:cNvPr id="11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19</xdr:col>
      <xdr:colOff>342900</xdr:colOff>
      <xdr:row>124</xdr:row>
      <xdr:rowOff>9525</xdr:rowOff>
    </xdr:from>
    <xdr:to>
      <xdr:col>25</xdr:col>
      <xdr:colOff>126230</xdr:colOff>
      <xdr:row>125</xdr:row>
      <xdr:rowOff>45286</xdr:rowOff>
    </xdr:to>
    <xdr:sp macro="" textlink="">
      <xdr:nvSpPr>
        <xdr:cNvPr id="112" name="Text Box 4"/>
        <xdr:cNvSpPr txBox="1">
          <a:spLocks noChangeArrowheads="1"/>
        </xdr:cNvSpPr>
      </xdr:nvSpPr>
      <xdr:spPr bwMode="auto">
        <a:xfrm>
          <a:off x="13373100" y="249555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Sequence:PptDocXls   Coding Conditions: AI-Main</a:t>
          </a:r>
        </a:p>
      </xdr:txBody>
    </xdr:sp>
    <xdr:clientData/>
  </xdr:twoCellAnchor>
  <xdr:twoCellAnchor>
    <xdr:from>
      <xdr:col>31</xdr:col>
      <xdr:colOff>0</xdr:colOff>
      <xdr:row>122</xdr:row>
      <xdr:rowOff>19050</xdr:rowOff>
    </xdr:from>
    <xdr:to>
      <xdr:col>43</xdr:col>
      <xdr:colOff>666750</xdr:colOff>
      <xdr:row>150</xdr:row>
      <xdr:rowOff>0</xdr:rowOff>
    </xdr:to>
    <xdr:graphicFrame macro="">
      <xdr:nvGraphicFramePr>
        <xdr:cNvPr id="11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34</xdr:col>
      <xdr:colOff>342900</xdr:colOff>
      <xdr:row>124</xdr:row>
      <xdr:rowOff>19050</xdr:rowOff>
    </xdr:from>
    <xdr:to>
      <xdr:col>40</xdr:col>
      <xdr:colOff>126230</xdr:colOff>
      <xdr:row>125</xdr:row>
      <xdr:rowOff>54811</xdr:rowOff>
    </xdr:to>
    <xdr:sp macro="" textlink="">
      <xdr:nvSpPr>
        <xdr:cNvPr id="114" name="Text Box 4"/>
        <xdr:cNvSpPr txBox="1">
          <a:spLocks noChangeArrowheads="1"/>
        </xdr:cNvSpPr>
      </xdr:nvSpPr>
      <xdr:spPr bwMode="auto">
        <a:xfrm>
          <a:off x="23660100" y="249650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PptDocXls   Coding Conditions: AI-Main</a:t>
          </a:r>
        </a:p>
      </xdr:txBody>
    </xdr:sp>
    <xdr:clientData/>
  </xdr:twoCellAnchor>
  <xdr:twoCellAnchor>
    <xdr:from>
      <xdr:col>46</xdr:col>
      <xdr:colOff>0</xdr:colOff>
      <xdr:row>122</xdr:row>
      <xdr:rowOff>19050</xdr:rowOff>
    </xdr:from>
    <xdr:to>
      <xdr:col>58</xdr:col>
      <xdr:colOff>666750</xdr:colOff>
      <xdr:row>150</xdr:row>
      <xdr:rowOff>0</xdr:rowOff>
    </xdr:to>
    <xdr:graphicFrame macro="">
      <xdr:nvGraphicFramePr>
        <xdr:cNvPr id="11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49</xdr:col>
      <xdr:colOff>342900</xdr:colOff>
      <xdr:row>124</xdr:row>
      <xdr:rowOff>28575</xdr:rowOff>
    </xdr:from>
    <xdr:to>
      <xdr:col>55</xdr:col>
      <xdr:colOff>126230</xdr:colOff>
      <xdr:row>125</xdr:row>
      <xdr:rowOff>64336</xdr:rowOff>
    </xdr:to>
    <xdr:sp macro="" textlink="">
      <xdr:nvSpPr>
        <xdr:cNvPr id="116" name="Text Box 4"/>
        <xdr:cNvSpPr txBox="1">
          <a:spLocks noChangeArrowheads="1"/>
        </xdr:cNvSpPr>
      </xdr:nvSpPr>
      <xdr:spPr bwMode="auto">
        <a:xfrm>
          <a:off x="33947100" y="249745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PptDocXls    Coding Conditions: AI-Main</a:t>
          </a:r>
        </a:p>
      </xdr:txBody>
    </xdr:sp>
    <xdr:clientData/>
  </xdr:twoCellAnchor>
  <xdr:twoCellAnchor>
    <xdr:from>
      <xdr:col>1</xdr:col>
      <xdr:colOff>0</xdr:colOff>
      <xdr:row>157</xdr:row>
      <xdr:rowOff>19050</xdr:rowOff>
    </xdr:from>
    <xdr:to>
      <xdr:col>13</xdr:col>
      <xdr:colOff>666750</xdr:colOff>
      <xdr:row>185</xdr:row>
      <xdr:rowOff>0</xdr:rowOff>
    </xdr:to>
    <xdr:graphicFrame macro="">
      <xdr:nvGraphicFramePr>
        <xdr:cNvPr id="11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4</xdr:col>
      <xdr:colOff>342900</xdr:colOff>
      <xdr:row>159</xdr:row>
      <xdr:rowOff>76200</xdr:rowOff>
    </xdr:from>
    <xdr:to>
      <xdr:col>10</xdr:col>
      <xdr:colOff>126230</xdr:colOff>
      <xdr:row>160</xdr:row>
      <xdr:rowOff>111961</xdr:rowOff>
    </xdr:to>
    <xdr:sp macro="" textlink="">
      <xdr:nvSpPr>
        <xdr:cNvPr id="118" name="Text Box 4"/>
        <xdr:cNvSpPr txBox="1">
          <a:spLocks noChangeArrowheads="1"/>
        </xdr:cNvSpPr>
      </xdr:nvSpPr>
      <xdr:spPr bwMode="auto">
        <a:xfrm>
          <a:off x="3086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157</xdr:row>
      <xdr:rowOff>19050</xdr:rowOff>
    </xdr:from>
    <xdr:to>
      <xdr:col>28</xdr:col>
      <xdr:colOff>666750</xdr:colOff>
      <xdr:row>185</xdr:row>
      <xdr:rowOff>0</xdr:rowOff>
    </xdr:to>
    <xdr:graphicFrame macro="">
      <xdr:nvGraphicFramePr>
        <xdr:cNvPr id="11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19</xdr:col>
      <xdr:colOff>342900</xdr:colOff>
      <xdr:row>159</xdr:row>
      <xdr:rowOff>76200</xdr:rowOff>
    </xdr:from>
    <xdr:to>
      <xdr:col>25</xdr:col>
      <xdr:colOff>126230</xdr:colOff>
      <xdr:row>160</xdr:row>
      <xdr:rowOff>111961</xdr:rowOff>
    </xdr:to>
    <xdr:sp macro="" textlink="">
      <xdr:nvSpPr>
        <xdr:cNvPr id="120" name="Text Box 4"/>
        <xdr:cNvSpPr txBox="1">
          <a:spLocks noChangeArrowheads="1"/>
        </xdr:cNvSpPr>
      </xdr:nvSpPr>
      <xdr:spPr bwMode="auto">
        <a:xfrm>
          <a:off x="13373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157</xdr:row>
      <xdr:rowOff>19050</xdr:rowOff>
    </xdr:from>
    <xdr:to>
      <xdr:col>43</xdr:col>
      <xdr:colOff>666750</xdr:colOff>
      <xdr:row>185</xdr:row>
      <xdr:rowOff>0</xdr:rowOff>
    </xdr:to>
    <xdr:graphicFrame macro="">
      <xdr:nvGraphicFramePr>
        <xdr:cNvPr id="12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34</xdr:col>
      <xdr:colOff>342900</xdr:colOff>
      <xdr:row>159</xdr:row>
      <xdr:rowOff>76200</xdr:rowOff>
    </xdr:from>
    <xdr:to>
      <xdr:col>40</xdr:col>
      <xdr:colOff>126230</xdr:colOff>
      <xdr:row>160</xdr:row>
      <xdr:rowOff>111961</xdr:rowOff>
    </xdr:to>
    <xdr:sp macro="" textlink="">
      <xdr:nvSpPr>
        <xdr:cNvPr id="122" name="Text Box 4"/>
        <xdr:cNvSpPr txBox="1">
          <a:spLocks noChangeArrowheads="1"/>
        </xdr:cNvSpPr>
      </xdr:nvSpPr>
      <xdr:spPr bwMode="auto">
        <a:xfrm>
          <a:off x="23660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157</xdr:row>
      <xdr:rowOff>19050</xdr:rowOff>
    </xdr:from>
    <xdr:to>
      <xdr:col>58</xdr:col>
      <xdr:colOff>666750</xdr:colOff>
      <xdr:row>185</xdr:row>
      <xdr:rowOff>0</xdr:rowOff>
    </xdr:to>
    <xdr:graphicFrame macro="">
      <xdr:nvGraphicFramePr>
        <xdr:cNvPr id="12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49</xdr:col>
      <xdr:colOff>342900</xdr:colOff>
      <xdr:row>159</xdr:row>
      <xdr:rowOff>76200</xdr:rowOff>
    </xdr:from>
    <xdr:to>
      <xdr:col>55</xdr:col>
      <xdr:colOff>126230</xdr:colOff>
      <xdr:row>160</xdr:row>
      <xdr:rowOff>111961</xdr:rowOff>
    </xdr:to>
    <xdr:sp macro="" textlink="">
      <xdr:nvSpPr>
        <xdr:cNvPr id="124" name="Text Box 4"/>
        <xdr:cNvSpPr txBox="1">
          <a:spLocks noChangeArrowheads="1"/>
        </xdr:cNvSpPr>
      </xdr:nvSpPr>
      <xdr:spPr bwMode="auto">
        <a:xfrm>
          <a:off x="33947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157</xdr:row>
      <xdr:rowOff>19050</xdr:rowOff>
    </xdr:from>
    <xdr:to>
      <xdr:col>13</xdr:col>
      <xdr:colOff>666750</xdr:colOff>
      <xdr:row>185</xdr:row>
      <xdr:rowOff>0</xdr:rowOff>
    </xdr:to>
    <xdr:graphicFrame macro="">
      <xdr:nvGraphicFramePr>
        <xdr:cNvPr id="1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4</xdr:col>
      <xdr:colOff>342900</xdr:colOff>
      <xdr:row>159</xdr:row>
      <xdr:rowOff>76200</xdr:rowOff>
    </xdr:from>
    <xdr:to>
      <xdr:col>10</xdr:col>
      <xdr:colOff>126230</xdr:colOff>
      <xdr:row>160</xdr:row>
      <xdr:rowOff>111961</xdr:rowOff>
    </xdr:to>
    <xdr:sp macro="" textlink="">
      <xdr:nvSpPr>
        <xdr:cNvPr id="126" name="Text Box 4"/>
        <xdr:cNvSpPr txBox="1">
          <a:spLocks noChangeArrowheads="1"/>
        </xdr:cNvSpPr>
      </xdr:nvSpPr>
      <xdr:spPr bwMode="auto">
        <a:xfrm>
          <a:off x="3086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157</xdr:row>
      <xdr:rowOff>19050</xdr:rowOff>
    </xdr:from>
    <xdr:to>
      <xdr:col>28</xdr:col>
      <xdr:colOff>666750</xdr:colOff>
      <xdr:row>185</xdr:row>
      <xdr:rowOff>0</xdr:rowOff>
    </xdr:to>
    <xdr:graphicFrame macro="">
      <xdr:nvGraphicFramePr>
        <xdr:cNvPr id="12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19</xdr:col>
      <xdr:colOff>342900</xdr:colOff>
      <xdr:row>159</xdr:row>
      <xdr:rowOff>76200</xdr:rowOff>
    </xdr:from>
    <xdr:to>
      <xdr:col>25</xdr:col>
      <xdr:colOff>126230</xdr:colOff>
      <xdr:row>160</xdr:row>
      <xdr:rowOff>111961</xdr:rowOff>
    </xdr:to>
    <xdr:sp macro="" textlink="">
      <xdr:nvSpPr>
        <xdr:cNvPr id="128" name="Text Box 4"/>
        <xdr:cNvSpPr txBox="1">
          <a:spLocks noChangeArrowheads="1"/>
        </xdr:cNvSpPr>
      </xdr:nvSpPr>
      <xdr:spPr bwMode="auto">
        <a:xfrm>
          <a:off x="13373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157</xdr:row>
      <xdr:rowOff>19050</xdr:rowOff>
    </xdr:from>
    <xdr:to>
      <xdr:col>43</xdr:col>
      <xdr:colOff>666750</xdr:colOff>
      <xdr:row>185</xdr:row>
      <xdr:rowOff>0</xdr:rowOff>
    </xdr:to>
    <xdr:graphicFrame macro="">
      <xdr:nvGraphicFramePr>
        <xdr:cNvPr id="1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34</xdr:col>
      <xdr:colOff>342900</xdr:colOff>
      <xdr:row>159</xdr:row>
      <xdr:rowOff>76200</xdr:rowOff>
    </xdr:from>
    <xdr:to>
      <xdr:col>40</xdr:col>
      <xdr:colOff>126230</xdr:colOff>
      <xdr:row>160</xdr:row>
      <xdr:rowOff>111961</xdr:rowOff>
    </xdr:to>
    <xdr:sp macro="" textlink="">
      <xdr:nvSpPr>
        <xdr:cNvPr id="130" name="Text Box 4"/>
        <xdr:cNvSpPr txBox="1">
          <a:spLocks noChangeArrowheads="1"/>
        </xdr:cNvSpPr>
      </xdr:nvSpPr>
      <xdr:spPr bwMode="auto">
        <a:xfrm>
          <a:off x="23660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157</xdr:row>
      <xdr:rowOff>19050</xdr:rowOff>
    </xdr:from>
    <xdr:to>
      <xdr:col>58</xdr:col>
      <xdr:colOff>666750</xdr:colOff>
      <xdr:row>185</xdr:row>
      <xdr:rowOff>0</xdr:rowOff>
    </xdr:to>
    <xdr:graphicFrame macro="">
      <xdr:nvGraphicFramePr>
        <xdr:cNvPr id="13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49</xdr:col>
      <xdr:colOff>342900</xdr:colOff>
      <xdr:row>159</xdr:row>
      <xdr:rowOff>76200</xdr:rowOff>
    </xdr:from>
    <xdr:to>
      <xdr:col>55</xdr:col>
      <xdr:colOff>126230</xdr:colOff>
      <xdr:row>160</xdr:row>
      <xdr:rowOff>111961</xdr:rowOff>
    </xdr:to>
    <xdr:sp macro="" textlink="">
      <xdr:nvSpPr>
        <xdr:cNvPr id="132" name="Text Box 4"/>
        <xdr:cNvSpPr txBox="1">
          <a:spLocks noChangeArrowheads="1"/>
        </xdr:cNvSpPr>
      </xdr:nvSpPr>
      <xdr:spPr bwMode="auto">
        <a:xfrm>
          <a:off x="33947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157</xdr:row>
      <xdr:rowOff>19050</xdr:rowOff>
    </xdr:from>
    <xdr:to>
      <xdr:col>13</xdr:col>
      <xdr:colOff>666750</xdr:colOff>
      <xdr:row>185</xdr:row>
      <xdr:rowOff>0</xdr:rowOff>
    </xdr:to>
    <xdr:graphicFrame macro="">
      <xdr:nvGraphicFramePr>
        <xdr:cNvPr id="13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4</xdr:col>
      <xdr:colOff>342900</xdr:colOff>
      <xdr:row>159</xdr:row>
      <xdr:rowOff>38100</xdr:rowOff>
    </xdr:from>
    <xdr:to>
      <xdr:col>10</xdr:col>
      <xdr:colOff>126230</xdr:colOff>
      <xdr:row>160</xdr:row>
      <xdr:rowOff>73861</xdr:rowOff>
    </xdr:to>
    <xdr:sp macro="" textlink="">
      <xdr:nvSpPr>
        <xdr:cNvPr id="134" name="Text Box 4"/>
        <xdr:cNvSpPr txBox="1">
          <a:spLocks noChangeArrowheads="1"/>
        </xdr:cNvSpPr>
      </xdr:nvSpPr>
      <xdr:spPr bwMode="auto">
        <a:xfrm>
          <a:off x="3086100" y="320230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Programming    Coding Conditions: AI-Main</a:t>
          </a:r>
        </a:p>
      </xdr:txBody>
    </xdr:sp>
    <xdr:clientData/>
  </xdr:twoCellAnchor>
  <xdr:twoCellAnchor>
    <xdr:from>
      <xdr:col>16</xdr:col>
      <xdr:colOff>0</xdr:colOff>
      <xdr:row>157</xdr:row>
      <xdr:rowOff>19050</xdr:rowOff>
    </xdr:from>
    <xdr:to>
      <xdr:col>28</xdr:col>
      <xdr:colOff>666750</xdr:colOff>
      <xdr:row>185</xdr:row>
      <xdr:rowOff>0</xdr:rowOff>
    </xdr:to>
    <xdr:graphicFrame macro="">
      <xdr:nvGraphicFramePr>
        <xdr:cNvPr id="13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19</xdr:col>
      <xdr:colOff>342900</xdr:colOff>
      <xdr:row>159</xdr:row>
      <xdr:rowOff>38100</xdr:rowOff>
    </xdr:from>
    <xdr:to>
      <xdr:col>25</xdr:col>
      <xdr:colOff>126230</xdr:colOff>
      <xdr:row>160</xdr:row>
      <xdr:rowOff>73861</xdr:rowOff>
    </xdr:to>
    <xdr:sp macro="" textlink="">
      <xdr:nvSpPr>
        <xdr:cNvPr id="136" name="Text Box 4"/>
        <xdr:cNvSpPr txBox="1">
          <a:spLocks noChangeArrowheads="1"/>
        </xdr:cNvSpPr>
      </xdr:nvSpPr>
      <xdr:spPr bwMode="auto">
        <a:xfrm>
          <a:off x="13373100" y="320230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Sequence:Programming   Coding Conditions: AI-Main</a:t>
          </a:r>
        </a:p>
      </xdr:txBody>
    </xdr:sp>
    <xdr:clientData/>
  </xdr:twoCellAnchor>
  <xdr:twoCellAnchor>
    <xdr:from>
      <xdr:col>31</xdr:col>
      <xdr:colOff>0</xdr:colOff>
      <xdr:row>157</xdr:row>
      <xdr:rowOff>19050</xdr:rowOff>
    </xdr:from>
    <xdr:to>
      <xdr:col>43</xdr:col>
      <xdr:colOff>666750</xdr:colOff>
      <xdr:row>185</xdr:row>
      <xdr:rowOff>0</xdr:rowOff>
    </xdr:to>
    <xdr:graphicFrame macro="">
      <xdr:nvGraphicFramePr>
        <xdr:cNvPr id="13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34</xdr:col>
      <xdr:colOff>342900</xdr:colOff>
      <xdr:row>159</xdr:row>
      <xdr:rowOff>38100</xdr:rowOff>
    </xdr:from>
    <xdr:to>
      <xdr:col>40</xdr:col>
      <xdr:colOff>126230</xdr:colOff>
      <xdr:row>160</xdr:row>
      <xdr:rowOff>73861</xdr:rowOff>
    </xdr:to>
    <xdr:sp macro="" textlink="">
      <xdr:nvSpPr>
        <xdr:cNvPr id="138" name="Text Box 4"/>
        <xdr:cNvSpPr txBox="1">
          <a:spLocks noChangeArrowheads="1"/>
        </xdr:cNvSpPr>
      </xdr:nvSpPr>
      <xdr:spPr bwMode="auto">
        <a:xfrm>
          <a:off x="23660100" y="320230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Programming  Coding Conditions: AI-Main</a:t>
          </a:r>
        </a:p>
      </xdr:txBody>
    </xdr:sp>
    <xdr:clientData/>
  </xdr:twoCellAnchor>
  <xdr:twoCellAnchor>
    <xdr:from>
      <xdr:col>46</xdr:col>
      <xdr:colOff>0</xdr:colOff>
      <xdr:row>157</xdr:row>
      <xdr:rowOff>19050</xdr:rowOff>
    </xdr:from>
    <xdr:to>
      <xdr:col>58</xdr:col>
      <xdr:colOff>666750</xdr:colOff>
      <xdr:row>185</xdr:row>
      <xdr:rowOff>0</xdr:rowOff>
    </xdr:to>
    <xdr:graphicFrame macro="">
      <xdr:nvGraphicFramePr>
        <xdr:cNvPr id="13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49</xdr:col>
      <xdr:colOff>342900</xdr:colOff>
      <xdr:row>159</xdr:row>
      <xdr:rowOff>38100</xdr:rowOff>
    </xdr:from>
    <xdr:to>
      <xdr:col>55</xdr:col>
      <xdr:colOff>126230</xdr:colOff>
      <xdr:row>160</xdr:row>
      <xdr:rowOff>73861</xdr:rowOff>
    </xdr:to>
    <xdr:sp macro="" textlink="">
      <xdr:nvSpPr>
        <xdr:cNvPr id="140" name="Text Box 4"/>
        <xdr:cNvSpPr txBox="1">
          <a:spLocks noChangeArrowheads="1"/>
        </xdr:cNvSpPr>
      </xdr:nvSpPr>
      <xdr:spPr bwMode="auto">
        <a:xfrm>
          <a:off x="33947100" y="320230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Programming   Coding Conditions: AI-Main</a:t>
          </a:r>
        </a:p>
      </xdr:txBody>
    </xdr:sp>
    <xdr:clientData/>
  </xdr:twoCellAnchor>
  <xdr:twoCellAnchor>
    <xdr:from>
      <xdr:col>1</xdr:col>
      <xdr:colOff>0</xdr:colOff>
      <xdr:row>192</xdr:row>
      <xdr:rowOff>19050</xdr:rowOff>
    </xdr:from>
    <xdr:to>
      <xdr:col>13</xdr:col>
      <xdr:colOff>666750</xdr:colOff>
      <xdr:row>220</xdr:row>
      <xdr:rowOff>0</xdr:rowOff>
    </xdr:to>
    <xdr:graphicFrame macro="">
      <xdr:nvGraphicFramePr>
        <xdr:cNvPr id="14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4</xdr:col>
      <xdr:colOff>342900</xdr:colOff>
      <xdr:row>194</xdr:row>
      <xdr:rowOff>76200</xdr:rowOff>
    </xdr:from>
    <xdr:to>
      <xdr:col>10</xdr:col>
      <xdr:colOff>126230</xdr:colOff>
      <xdr:row>195</xdr:row>
      <xdr:rowOff>111961</xdr:rowOff>
    </xdr:to>
    <xdr:sp macro="" textlink="">
      <xdr:nvSpPr>
        <xdr:cNvPr id="142" name="Text Box 4"/>
        <xdr:cNvSpPr txBox="1">
          <a:spLocks noChangeArrowheads="1"/>
        </xdr:cNvSpPr>
      </xdr:nvSpPr>
      <xdr:spPr bwMode="auto">
        <a:xfrm>
          <a:off x="3086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192</xdr:row>
      <xdr:rowOff>19050</xdr:rowOff>
    </xdr:from>
    <xdr:to>
      <xdr:col>28</xdr:col>
      <xdr:colOff>666750</xdr:colOff>
      <xdr:row>220</xdr:row>
      <xdr:rowOff>0</xdr:rowOff>
    </xdr:to>
    <xdr:graphicFrame macro="">
      <xdr:nvGraphicFramePr>
        <xdr:cNvPr id="14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19</xdr:col>
      <xdr:colOff>342900</xdr:colOff>
      <xdr:row>194</xdr:row>
      <xdr:rowOff>76200</xdr:rowOff>
    </xdr:from>
    <xdr:to>
      <xdr:col>25</xdr:col>
      <xdr:colOff>126230</xdr:colOff>
      <xdr:row>195</xdr:row>
      <xdr:rowOff>111961</xdr:rowOff>
    </xdr:to>
    <xdr:sp macro="" textlink="">
      <xdr:nvSpPr>
        <xdr:cNvPr id="144" name="Text Box 4"/>
        <xdr:cNvSpPr txBox="1">
          <a:spLocks noChangeArrowheads="1"/>
        </xdr:cNvSpPr>
      </xdr:nvSpPr>
      <xdr:spPr bwMode="auto">
        <a:xfrm>
          <a:off x="13373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192</xdr:row>
      <xdr:rowOff>19050</xdr:rowOff>
    </xdr:from>
    <xdr:to>
      <xdr:col>43</xdr:col>
      <xdr:colOff>666750</xdr:colOff>
      <xdr:row>220</xdr:row>
      <xdr:rowOff>0</xdr:rowOff>
    </xdr:to>
    <xdr:graphicFrame macro="">
      <xdr:nvGraphicFramePr>
        <xdr:cNvPr id="14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34</xdr:col>
      <xdr:colOff>342900</xdr:colOff>
      <xdr:row>194</xdr:row>
      <xdr:rowOff>76200</xdr:rowOff>
    </xdr:from>
    <xdr:to>
      <xdr:col>40</xdr:col>
      <xdr:colOff>126230</xdr:colOff>
      <xdr:row>195</xdr:row>
      <xdr:rowOff>111961</xdr:rowOff>
    </xdr:to>
    <xdr:sp macro="" textlink="">
      <xdr:nvSpPr>
        <xdr:cNvPr id="146" name="Text Box 4"/>
        <xdr:cNvSpPr txBox="1">
          <a:spLocks noChangeArrowheads="1"/>
        </xdr:cNvSpPr>
      </xdr:nvSpPr>
      <xdr:spPr bwMode="auto">
        <a:xfrm>
          <a:off x="23660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192</xdr:row>
      <xdr:rowOff>19050</xdr:rowOff>
    </xdr:from>
    <xdr:to>
      <xdr:col>58</xdr:col>
      <xdr:colOff>666750</xdr:colOff>
      <xdr:row>220</xdr:row>
      <xdr:rowOff>0</xdr:rowOff>
    </xdr:to>
    <xdr:graphicFrame macro="">
      <xdr:nvGraphicFramePr>
        <xdr:cNvPr id="14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49</xdr:col>
      <xdr:colOff>342900</xdr:colOff>
      <xdr:row>194</xdr:row>
      <xdr:rowOff>76200</xdr:rowOff>
    </xdr:from>
    <xdr:to>
      <xdr:col>55</xdr:col>
      <xdr:colOff>126230</xdr:colOff>
      <xdr:row>195</xdr:row>
      <xdr:rowOff>111961</xdr:rowOff>
    </xdr:to>
    <xdr:sp macro="" textlink="">
      <xdr:nvSpPr>
        <xdr:cNvPr id="148" name="Text Box 4"/>
        <xdr:cNvSpPr txBox="1">
          <a:spLocks noChangeArrowheads="1"/>
        </xdr:cNvSpPr>
      </xdr:nvSpPr>
      <xdr:spPr bwMode="auto">
        <a:xfrm>
          <a:off x="33947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192</xdr:row>
      <xdr:rowOff>19050</xdr:rowOff>
    </xdr:from>
    <xdr:to>
      <xdr:col>13</xdr:col>
      <xdr:colOff>666750</xdr:colOff>
      <xdr:row>220</xdr:row>
      <xdr:rowOff>0</xdr:rowOff>
    </xdr:to>
    <xdr:graphicFrame macro="">
      <xdr:nvGraphicFramePr>
        <xdr:cNvPr id="14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4</xdr:col>
      <xdr:colOff>342900</xdr:colOff>
      <xdr:row>194</xdr:row>
      <xdr:rowOff>76200</xdr:rowOff>
    </xdr:from>
    <xdr:to>
      <xdr:col>10</xdr:col>
      <xdr:colOff>126230</xdr:colOff>
      <xdr:row>195</xdr:row>
      <xdr:rowOff>111961</xdr:rowOff>
    </xdr:to>
    <xdr:sp macro="" textlink="">
      <xdr:nvSpPr>
        <xdr:cNvPr id="150" name="Text Box 4"/>
        <xdr:cNvSpPr txBox="1">
          <a:spLocks noChangeArrowheads="1"/>
        </xdr:cNvSpPr>
      </xdr:nvSpPr>
      <xdr:spPr bwMode="auto">
        <a:xfrm>
          <a:off x="3086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192</xdr:row>
      <xdr:rowOff>19050</xdr:rowOff>
    </xdr:from>
    <xdr:to>
      <xdr:col>28</xdr:col>
      <xdr:colOff>666750</xdr:colOff>
      <xdr:row>220</xdr:row>
      <xdr:rowOff>0</xdr:rowOff>
    </xdr:to>
    <xdr:graphicFrame macro="">
      <xdr:nvGraphicFramePr>
        <xdr:cNvPr id="15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19</xdr:col>
      <xdr:colOff>342900</xdr:colOff>
      <xdr:row>194</xdr:row>
      <xdr:rowOff>76200</xdr:rowOff>
    </xdr:from>
    <xdr:to>
      <xdr:col>25</xdr:col>
      <xdr:colOff>126230</xdr:colOff>
      <xdr:row>195</xdr:row>
      <xdr:rowOff>111961</xdr:rowOff>
    </xdr:to>
    <xdr:sp macro="" textlink="">
      <xdr:nvSpPr>
        <xdr:cNvPr id="152" name="Text Box 4"/>
        <xdr:cNvSpPr txBox="1">
          <a:spLocks noChangeArrowheads="1"/>
        </xdr:cNvSpPr>
      </xdr:nvSpPr>
      <xdr:spPr bwMode="auto">
        <a:xfrm>
          <a:off x="13373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192</xdr:row>
      <xdr:rowOff>19050</xdr:rowOff>
    </xdr:from>
    <xdr:to>
      <xdr:col>43</xdr:col>
      <xdr:colOff>666750</xdr:colOff>
      <xdr:row>220</xdr:row>
      <xdr:rowOff>0</xdr:rowOff>
    </xdr:to>
    <xdr:graphicFrame macro="">
      <xdr:nvGraphicFramePr>
        <xdr:cNvPr id="15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34</xdr:col>
      <xdr:colOff>342900</xdr:colOff>
      <xdr:row>194</xdr:row>
      <xdr:rowOff>76200</xdr:rowOff>
    </xdr:from>
    <xdr:to>
      <xdr:col>40</xdr:col>
      <xdr:colOff>126230</xdr:colOff>
      <xdr:row>195</xdr:row>
      <xdr:rowOff>111961</xdr:rowOff>
    </xdr:to>
    <xdr:sp macro="" textlink="">
      <xdr:nvSpPr>
        <xdr:cNvPr id="154" name="Text Box 4"/>
        <xdr:cNvSpPr txBox="1">
          <a:spLocks noChangeArrowheads="1"/>
        </xdr:cNvSpPr>
      </xdr:nvSpPr>
      <xdr:spPr bwMode="auto">
        <a:xfrm>
          <a:off x="23660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192</xdr:row>
      <xdr:rowOff>19050</xdr:rowOff>
    </xdr:from>
    <xdr:to>
      <xdr:col>58</xdr:col>
      <xdr:colOff>666750</xdr:colOff>
      <xdr:row>220</xdr:row>
      <xdr:rowOff>0</xdr:rowOff>
    </xdr:to>
    <xdr:graphicFrame macro="">
      <xdr:nvGraphicFramePr>
        <xdr:cNvPr id="15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49</xdr:col>
      <xdr:colOff>342900</xdr:colOff>
      <xdr:row>194</xdr:row>
      <xdr:rowOff>76200</xdr:rowOff>
    </xdr:from>
    <xdr:to>
      <xdr:col>55</xdr:col>
      <xdr:colOff>126230</xdr:colOff>
      <xdr:row>195</xdr:row>
      <xdr:rowOff>111961</xdr:rowOff>
    </xdr:to>
    <xdr:sp macro="" textlink="">
      <xdr:nvSpPr>
        <xdr:cNvPr id="156" name="Text Box 4"/>
        <xdr:cNvSpPr txBox="1">
          <a:spLocks noChangeArrowheads="1"/>
        </xdr:cNvSpPr>
      </xdr:nvSpPr>
      <xdr:spPr bwMode="auto">
        <a:xfrm>
          <a:off x="33947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192</xdr:row>
      <xdr:rowOff>19050</xdr:rowOff>
    </xdr:from>
    <xdr:to>
      <xdr:col>13</xdr:col>
      <xdr:colOff>666750</xdr:colOff>
      <xdr:row>220</xdr:row>
      <xdr:rowOff>0</xdr:rowOff>
    </xdr:to>
    <xdr:graphicFrame macro="">
      <xdr:nvGraphicFramePr>
        <xdr:cNvPr id="15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4</xdr:col>
      <xdr:colOff>342900</xdr:colOff>
      <xdr:row>194</xdr:row>
      <xdr:rowOff>76200</xdr:rowOff>
    </xdr:from>
    <xdr:to>
      <xdr:col>10</xdr:col>
      <xdr:colOff>126230</xdr:colOff>
      <xdr:row>195</xdr:row>
      <xdr:rowOff>111961</xdr:rowOff>
    </xdr:to>
    <xdr:sp macro="" textlink="">
      <xdr:nvSpPr>
        <xdr:cNvPr id="158" name="Text Box 4"/>
        <xdr:cNvSpPr txBox="1">
          <a:spLocks noChangeArrowheads="1"/>
        </xdr:cNvSpPr>
      </xdr:nvSpPr>
      <xdr:spPr bwMode="auto">
        <a:xfrm>
          <a:off x="3086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192</xdr:row>
      <xdr:rowOff>19050</xdr:rowOff>
    </xdr:from>
    <xdr:to>
      <xdr:col>28</xdr:col>
      <xdr:colOff>666750</xdr:colOff>
      <xdr:row>220</xdr:row>
      <xdr:rowOff>0</xdr:rowOff>
    </xdr:to>
    <xdr:graphicFrame macro="">
      <xdr:nvGraphicFramePr>
        <xdr:cNvPr id="15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19</xdr:col>
      <xdr:colOff>342900</xdr:colOff>
      <xdr:row>194</xdr:row>
      <xdr:rowOff>76200</xdr:rowOff>
    </xdr:from>
    <xdr:to>
      <xdr:col>25</xdr:col>
      <xdr:colOff>126230</xdr:colOff>
      <xdr:row>195</xdr:row>
      <xdr:rowOff>111961</xdr:rowOff>
    </xdr:to>
    <xdr:sp macro="" textlink="">
      <xdr:nvSpPr>
        <xdr:cNvPr id="160" name="Text Box 4"/>
        <xdr:cNvSpPr txBox="1">
          <a:spLocks noChangeArrowheads="1"/>
        </xdr:cNvSpPr>
      </xdr:nvSpPr>
      <xdr:spPr bwMode="auto">
        <a:xfrm>
          <a:off x="13373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192</xdr:row>
      <xdr:rowOff>19050</xdr:rowOff>
    </xdr:from>
    <xdr:to>
      <xdr:col>43</xdr:col>
      <xdr:colOff>666750</xdr:colOff>
      <xdr:row>220</xdr:row>
      <xdr:rowOff>0</xdr:rowOff>
    </xdr:to>
    <xdr:graphicFrame macro="">
      <xdr:nvGraphicFramePr>
        <xdr:cNvPr id="1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34</xdr:col>
      <xdr:colOff>342900</xdr:colOff>
      <xdr:row>194</xdr:row>
      <xdr:rowOff>76200</xdr:rowOff>
    </xdr:from>
    <xdr:to>
      <xdr:col>40</xdr:col>
      <xdr:colOff>126230</xdr:colOff>
      <xdr:row>195</xdr:row>
      <xdr:rowOff>111961</xdr:rowOff>
    </xdr:to>
    <xdr:sp macro="" textlink="">
      <xdr:nvSpPr>
        <xdr:cNvPr id="162" name="Text Box 4"/>
        <xdr:cNvSpPr txBox="1">
          <a:spLocks noChangeArrowheads="1"/>
        </xdr:cNvSpPr>
      </xdr:nvSpPr>
      <xdr:spPr bwMode="auto">
        <a:xfrm>
          <a:off x="23660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192</xdr:row>
      <xdr:rowOff>19050</xdr:rowOff>
    </xdr:from>
    <xdr:to>
      <xdr:col>58</xdr:col>
      <xdr:colOff>666750</xdr:colOff>
      <xdr:row>220</xdr:row>
      <xdr:rowOff>0</xdr:rowOff>
    </xdr:to>
    <xdr:graphicFrame macro="">
      <xdr:nvGraphicFramePr>
        <xdr:cNvPr id="16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49</xdr:col>
      <xdr:colOff>342900</xdr:colOff>
      <xdr:row>194</xdr:row>
      <xdr:rowOff>76200</xdr:rowOff>
    </xdr:from>
    <xdr:to>
      <xdr:col>55</xdr:col>
      <xdr:colOff>126230</xdr:colOff>
      <xdr:row>195</xdr:row>
      <xdr:rowOff>111961</xdr:rowOff>
    </xdr:to>
    <xdr:sp macro="" textlink="">
      <xdr:nvSpPr>
        <xdr:cNvPr id="164" name="Text Box 4"/>
        <xdr:cNvSpPr txBox="1">
          <a:spLocks noChangeArrowheads="1"/>
        </xdr:cNvSpPr>
      </xdr:nvSpPr>
      <xdr:spPr bwMode="auto">
        <a:xfrm>
          <a:off x="33947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192</xdr:row>
      <xdr:rowOff>19050</xdr:rowOff>
    </xdr:from>
    <xdr:to>
      <xdr:col>13</xdr:col>
      <xdr:colOff>666750</xdr:colOff>
      <xdr:row>220</xdr:row>
      <xdr:rowOff>0</xdr:rowOff>
    </xdr:to>
    <xdr:graphicFrame macro="">
      <xdr:nvGraphicFramePr>
        <xdr:cNvPr id="16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4</xdr:col>
      <xdr:colOff>342900</xdr:colOff>
      <xdr:row>194</xdr:row>
      <xdr:rowOff>38100</xdr:rowOff>
    </xdr:from>
    <xdr:to>
      <xdr:col>10</xdr:col>
      <xdr:colOff>126230</xdr:colOff>
      <xdr:row>195</xdr:row>
      <xdr:rowOff>73861</xdr:rowOff>
    </xdr:to>
    <xdr:sp macro="" textlink="">
      <xdr:nvSpPr>
        <xdr:cNvPr id="166" name="Text Box 4"/>
        <xdr:cNvSpPr txBox="1">
          <a:spLocks noChangeArrowheads="1"/>
        </xdr:cNvSpPr>
      </xdr:nvSpPr>
      <xdr:spPr bwMode="auto">
        <a:xfrm>
          <a:off x="3086100" y="390620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TwistTunnel    Coding Conditions: AI-Main</a:t>
          </a:r>
        </a:p>
      </xdr:txBody>
    </xdr:sp>
    <xdr:clientData/>
  </xdr:twoCellAnchor>
  <xdr:twoCellAnchor>
    <xdr:from>
      <xdr:col>16</xdr:col>
      <xdr:colOff>0</xdr:colOff>
      <xdr:row>192</xdr:row>
      <xdr:rowOff>19050</xdr:rowOff>
    </xdr:from>
    <xdr:to>
      <xdr:col>28</xdr:col>
      <xdr:colOff>666750</xdr:colOff>
      <xdr:row>220</xdr:row>
      <xdr:rowOff>0</xdr:rowOff>
    </xdr:to>
    <xdr:graphicFrame macro="">
      <xdr:nvGraphicFramePr>
        <xdr:cNvPr id="16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19</xdr:col>
      <xdr:colOff>342900</xdr:colOff>
      <xdr:row>194</xdr:row>
      <xdr:rowOff>38100</xdr:rowOff>
    </xdr:from>
    <xdr:to>
      <xdr:col>25</xdr:col>
      <xdr:colOff>126230</xdr:colOff>
      <xdr:row>195</xdr:row>
      <xdr:rowOff>73861</xdr:rowOff>
    </xdr:to>
    <xdr:sp macro="" textlink="">
      <xdr:nvSpPr>
        <xdr:cNvPr id="168" name="Text Box 4"/>
        <xdr:cNvSpPr txBox="1">
          <a:spLocks noChangeArrowheads="1"/>
        </xdr:cNvSpPr>
      </xdr:nvSpPr>
      <xdr:spPr bwMode="auto">
        <a:xfrm>
          <a:off x="13373100" y="390620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Sequence:TwistTunnel   Coding Conditions: AI-Main</a:t>
          </a:r>
        </a:p>
      </xdr:txBody>
    </xdr:sp>
    <xdr:clientData/>
  </xdr:twoCellAnchor>
  <xdr:twoCellAnchor>
    <xdr:from>
      <xdr:col>31</xdr:col>
      <xdr:colOff>0</xdr:colOff>
      <xdr:row>192</xdr:row>
      <xdr:rowOff>19050</xdr:rowOff>
    </xdr:from>
    <xdr:to>
      <xdr:col>43</xdr:col>
      <xdr:colOff>666750</xdr:colOff>
      <xdr:row>220</xdr:row>
      <xdr:rowOff>0</xdr:rowOff>
    </xdr:to>
    <xdr:graphicFrame macro="">
      <xdr:nvGraphicFramePr>
        <xdr:cNvPr id="16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34</xdr:col>
      <xdr:colOff>342900</xdr:colOff>
      <xdr:row>194</xdr:row>
      <xdr:rowOff>38100</xdr:rowOff>
    </xdr:from>
    <xdr:to>
      <xdr:col>40</xdr:col>
      <xdr:colOff>126230</xdr:colOff>
      <xdr:row>195</xdr:row>
      <xdr:rowOff>73861</xdr:rowOff>
    </xdr:to>
    <xdr:sp macro="" textlink="">
      <xdr:nvSpPr>
        <xdr:cNvPr id="170" name="Text Box 4"/>
        <xdr:cNvSpPr txBox="1">
          <a:spLocks noChangeArrowheads="1"/>
        </xdr:cNvSpPr>
      </xdr:nvSpPr>
      <xdr:spPr bwMode="auto">
        <a:xfrm>
          <a:off x="23660100" y="390620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TwistTunnel  Coding Conditions: AI-Main</a:t>
          </a:r>
        </a:p>
      </xdr:txBody>
    </xdr:sp>
    <xdr:clientData/>
  </xdr:twoCellAnchor>
  <xdr:twoCellAnchor>
    <xdr:from>
      <xdr:col>46</xdr:col>
      <xdr:colOff>0</xdr:colOff>
      <xdr:row>192</xdr:row>
      <xdr:rowOff>19050</xdr:rowOff>
    </xdr:from>
    <xdr:to>
      <xdr:col>58</xdr:col>
      <xdr:colOff>666750</xdr:colOff>
      <xdr:row>220</xdr:row>
      <xdr:rowOff>0</xdr:rowOff>
    </xdr:to>
    <xdr:graphicFrame macro="">
      <xdr:nvGraphicFramePr>
        <xdr:cNvPr id="17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49</xdr:col>
      <xdr:colOff>342900</xdr:colOff>
      <xdr:row>194</xdr:row>
      <xdr:rowOff>38100</xdr:rowOff>
    </xdr:from>
    <xdr:to>
      <xdr:col>55</xdr:col>
      <xdr:colOff>126230</xdr:colOff>
      <xdr:row>195</xdr:row>
      <xdr:rowOff>73861</xdr:rowOff>
    </xdr:to>
    <xdr:sp macro="" textlink="">
      <xdr:nvSpPr>
        <xdr:cNvPr id="172" name="Text Box 4"/>
        <xdr:cNvSpPr txBox="1">
          <a:spLocks noChangeArrowheads="1"/>
        </xdr:cNvSpPr>
      </xdr:nvSpPr>
      <xdr:spPr bwMode="auto">
        <a:xfrm>
          <a:off x="33947100" y="390620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TwistTunnel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17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4</xdr:col>
      <xdr:colOff>342900</xdr:colOff>
      <xdr:row>229</xdr:row>
      <xdr:rowOff>76200</xdr:rowOff>
    </xdr:from>
    <xdr:to>
      <xdr:col>10</xdr:col>
      <xdr:colOff>126230</xdr:colOff>
      <xdr:row>230</xdr:row>
      <xdr:rowOff>111961</xdr:rowOff>
    </xdr:to>
    <xdr:sp macro="" textlink="">
      <xdr:nvSpPr>
        <xdr:cNvPr id="174" name="Text Box 4"/>
        <xdr:cNvSpPr txBox="1">
          <a:spLocks noChangeArrowheads="1"/>
        </xdr:cNvSpPr>
      </xdr:nvSpPr>
      <xdr:spPr bwMode="auto">
        <a:xfrm>
          <a:off x="3086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17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19</xdr:col>
      <xdr:colOff>342900</xdr:colOff>
      <xdr:row>229</xdr:row>
      <xdr:rowOff>76200</xdr:rowOff>
    </xdr:from>
    <xdr:to>
      <xdr:col>25</xdr:col>
      <xdr:colOff>126230</xdr:colOff>
      <xdr:row>230</xdr:row>
      <xdr:rowOff>111961</xdr:rowOff>
    </xdr:to>
    <xdr:sp macro="" textlink="">
      <xdr:nvSpPr>
        <xdr:cNvPr id="176" name="Text Box 4"/>
        <xdr:cNvSpPr txBox="1">
          <a:spLocks noChangeArrowheads="1"/>
        </xdr:cNvSpPr>
      </xdr:nvSpPr>
      <xdr:spPr bwMode="auto">
        <a:xfrm>
          <a:off x="13373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17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34</xdr:col>
      <xdr:colOff>342900</xdr:colOff>
      <xdr:row>229</xdr:row>
      <xdr:rowOff>76200</xdr:rowOff>
    </xdr:from>
    <xdr:to>
      <xdr:col>40</xdr:col>
      <xdr:colOff>126230</xdr:colOff>
      <xdr:row>230</xdr:row>
      <xdr:rowOff>111961</xdr:rowOff>
    </xdr:to>
    <xdr:sp macro="" textlink="">
      <xdr:nvSpPr>
        <xdr:cNvPr id="178" name="Text Box 4"/>
        <xdr:cNvSpPr txBox="1">
          <a:spLocks noChangeArrowheads="1"/>
        </xdr:cNvSpPr>
      </xdr:nvSpPr>
      <xdr:spPr bwMode="auto">
        <a:xfrm>
          <a:off x="23660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17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4</xdr:col>
      <xdr:colOff>342900</xdr:colOff>
      <xdr:row>229</xdr:row>
      <xdr:rowOff>76200</xdr:rowOff>
    </xdr:from>
    <xdr:to>
      <xdr:col>10</xdr:col>
      <xdr:colOff>126230</xdr:colOff>
      <xdr:row>230</xdr:row>
      <xdr:rowOff>111961</xdr:rowOff>
    </xdr:to>
    <xdr:sp macro="" textlink="">
      <xdr:nvSpPr>
        <xdr:cNvPr id="180" name="Text Box 4"/>
        <xdr:cNvSpPr txBox="1">
          <a:spLocks noChangeArrowheads="1"/>
        </xdr:cNvSpPr>
      </xdr:nvSpPr>
      <xdr:spPr bwMode="auto">
        <a:xfrm>
          <a:off x="3086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18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19</xdr:col>
      <xdr:colOff>342900</xdr:colOff>
      <xdr:row>229</xdr:row>
      <xdr:rowOff>76200</xdr:rowOff>
    </xdr:from>
    <xdr:to>
      <xdr:col>25</xdr:col>
      <xdr:colOff>126230</xdr:colOff>
      <xdr:row>230</xdr:row>
      <xdr:rowOff>111961</xdr:rowOff>
    </xdr:to>
    <xdr:sp macro="" textlink="">
      <xdr:nvSpPr>
        <xdr:cNvPr id="182" name="Text Box 4"/>
        <xdr:cNvSpPr txBox="1">
          <a:spLocks noChangeArrowheads="1"/>
        </xdr:cNvSpPr>
      </xdr:nvSpPr>
      <xdr:spPr bwMode="auto">
        <a:xfrm>
          <a:off x="13373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18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34</xdr:col>
      <xdr:colOff>342900</xdr:colOff>
      <xdr:row>229</xdr:row>
      <xdr:rowOff>76200</xdr:rowOff>
    </xdr:from>
    <xdr:to>
      <xdr:col>40</xdr:col>
      <xdr:colOff>126230</xdr:colOff>
      <xdr:row>230</xdr:row>
      <xdr:rowOff>111961</xdr:rowOff>
    </xdr:to>
    <xdr:sp macro="" textlink="">
      <xdr:nvSpPr>
        <xdr:cNvPr id="184" name="Text Box 4"/>
        <xdr:cNvSpPr txBox="1">
          <a:spLocks noChangeArrowheads="1"/>
        </xdr:cNvSpPr>
      </xdr:nvSpPr>
      <xdr:spPr bwMode="auto">
        <a:xfrm>
          <a:off x="23660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18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4</xdr:col>
      <xdr:colOff>342900</xdr:colOff>
      <xdr:row>229</xdr:row>
      <xdr:rowOff>76200</xdr:rowOff>
    </xdr:from>
    <xdr:to>
      <xdr:col>10</xdr:col>
      <xdr:colOff>126230</xdr:colOff>
      <xdr:row>230</xdr:row>
      <xdr:rowOff>111961</xdr:rowOff>
    </xdr:to>
    <xdr:sp macro="" textlink="">
      <xdr:nvSpPr>
        <xdr:cNvPr id="186" name="Text Box 4"/>
        <xdr:cNvSpPr txBox="1">
          <a:spLocks noChangeArrowheads="1"/>
        </xdr:cNvSpPr>
      </xdr:nvSpPr>
      <xdr:spPr bwMode="auto">
        <a:xfrm>
          <a:off x="3086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18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19</xdr:col>
      <xdr:colOff>342900</xdr:colOff>
      <xdr:row>229</xdr:row>
      <xdr:rowOff>76200</xdr:rowOff>
    </xdr:from>
    <xdr:to>
      <xdr:col>25</xdr:col>
      <xdr:colOff>126230</xdr:colOff>
      <xdr:row>230</xdr:row>
      <xdr:rowOff>111961</xdr:rowOff>
    </xdr:to>
    <xdr:sp macro="" textlink="">
      <xdr:nvSpPr>
        <xdr:cNvPr id="188" name="Text Box 4"/>
        <xdr:cNvSpPr txBox="1">
          <a:spLocks noChangeArrowheads="1"/>
        </xdr:cNvSpPr>
      </xdr:nvSpPr>
      <xdr:spPr bwMode="auto">
        <a:xfrm>
          <a:off x="13373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18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34</xdr:col>
      <xdr:colOff>342900</xdr:colOff>
      <xdr:row>229</xdr:row>
      <xdr:rowOff>76200</xdr:rowOff>
    </xdr:from>
    <xdr:to>
      <xdr:col>40</xdr:col>
      <xdr:colOff>126230</xdr:colOff>
      <xdr:row>230</xdr:row>
      <xdr:rowOff>111961</xdr:rowOff>
    </xdr:to>
    <xdr:sp macro="" textlink="">
      <xdr:nvSpPr>
        <xdr:cNvPr id="190" name="Text Box 4"/>
        <xdr:cNvSpPr txBox="1">
          <a:spLocks noChangeArrowheads="1"/>
        </xdr:cNvSpPr>
      </xdr:nvSpPr>
      <xdr:spPr bwMode="auto">
        <a:xfrm>
          <a:off x="23660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19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4</xdr:col>
      <xdr:colOff>342900</xdr:colOff>
      <xdr:row>229</xdr:row>
      <xdr:rowOff>76200</xdr:rowOff>
    </xdr:from>
    <xdr:to>
      <xdr:col>10</xdr:col>
      <xdr:colOff>126230</xdr:colOff>
      <xdr:row>230</xdr:row>
      <xdr:rowOff>111961</xdr:rowOff>
    </xdr:to>
    <xdr:sp macro="" textlink="">
      <xdr:nvSpPr>
        <xdr:cNvPr id="192" name="Text Box 4"/>
        <xdr:cNvSpPr txBox="1">
          <a:spLocks noChangeArrowheads="1"/>
        </xdr:cNvSpPr>
      </xdr:nvSpPr>
      <xdr:spPr bwMode="auto">
        <a:xfrm>
          <a:off x="3086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19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19</xdr:col>
      <xdr:colOff>342900</xdr:colOff>
      <xdr:row>229</xdr:row>
      <xdr:rowOff>76200</xdr:rowOff>
    </xdr:from>
    <xdr:to>
      <xdr:col>25</xdr:col>
      <xdr:colOff>126230</xdr:colOff>
      <xdr:row>230</xdr:row>
      <xdr:rowOff>111961</xdr:rowOff>
    </xdr:to>
    <xdr:sp macro="" textlink="">
      <xdr:nvSpPr>
        <xdr:cNvPr id="194" name="Text Box 4"/>
        <xdr:cNvSpPr txBox="1">
          <a:spLocks noChangeArrowheads="1"/>
        </xdr:cNvSpPr>
      </xdr:nvSpPr>
      <xdr:spPr bwMode="auto">
        <a:xfrm>
          <a:off x="13373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19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34</xdr:col>
      <xdr:colOff>342900</xdr:colOff>
      <xdr:row>229</xdr:row>
      <xdr:rowOff>76200</xdr:rowOff>
    </xdr:from>
    <xdr:to>
      <xdr:col>40</xdr:col>
      <xdr:colOff>126230</xdr:colOff>
      <xdr:row>230</xdr:row>
      <xdr:rowOff>111961</xdr:rowOff>
    </xdr:to>
    <xdr:sp macro="" textlink="">
      <xdr:nvSpPr>
        <xdr:cNvPr id="196" name="Text Box 4"/>
        <xdr:cNvSpPr txBox="1">
          <a:spLocks noChangeArrowheads="1"/>
        </xdr:cNvSpPr>
      </xdr:nvSpPr>
      <xdr:spPr bwMode="auto">
        <a:xfrm>
          <a:off x="23660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19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4</xdr:col>
      <xdr:colOff>342900</xdr:colOff>
      <xdr:row>229</xdr:row>
      <xdr:rowOff>38100</xdr:rowOff>
    </xdr:from>
    <xdr:to>
      <xdr:col>10</xdr:col>
      <xdr:colOff>126230</xdr:colOff>
      <xdr:row>230</xdr:row>
      <xdr:rowOff>73861</xdr:rowOff>
    </xdr:to>
    <xdr:sp macro="" textlink="">
      <xdr:nvSpPr>
        <xdr:cNvPr id="198" name="Text Box 4"/>
        <xdr:cNvSpPr txBox="1">
          <a:spLocks noChangeArrowheads="1"/>
        </xdr:cNvSpPr>
      </xdr:nvSpPr>
      <xdr:spPr bwMode="auto">
        <a:xfrm>
          <a:off x="3086100" y="461010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VcDocSharing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19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19</xdr:col>
      <xdr:colOff>342900</xdr:colOff>
      <xdr:row>229</xdr:row>
      <xdr:rowOff>38100</xdr:rowOff>
    </xdr:from>
    <xdr:to>
      <xdr:col>25</xdr:col>
      <xdr:colOff>126230</xdr:colOff>
      <xdr:row>230</xdr:row>
      <xdr:rowOff>73861</xdr:rowOff>
    </xdr:to>
    <xdr:sp macro="" textlink="">
      <xdr:nvSpPr>
        <xdr:cNvPr id="200" name="Text Box 4"/>
        <xdr:cNvSpPr txBox="1">
          <a:spLocks noChangeArrowheads="1"/>
        </xdr:cNvSpPr>
      </xdr:nvSpPr>
      <xdr:spPr bwMode="auto">
        <a:xfrm>
          <a:off x="13373100" y="461010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Sequence:VcDocSharing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20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34</xdr:col>
      <xdr:colOff>342900</xdr:colOff>
      <xdr:row>229</xdr:row>
      <xdr:rowOff>38100</xdr:rowOff>
    </xdr:from>
    <xdr:to>
      <xdr:col>40</xdr:col>
      <xdr:colOff>126230</xdr:colOff>
      <xdr:row>230</xdr:row>
      <xdr:rowOff>73861</xdr:rowOff>
    </xdr:to>
    <xdr:sp macro="" textlink="">
      <xdr:nvSpPr>
        <xdr:cNvPr id="202" name="Text Box 4"/>
        <xdr:cNvSpPr txBox="1">
          <a:spLocks noChangeArrowheads="1"/>
        </xdr:cNvSpPr>
      </xdr:nvSpPr>
      <xdr:spPr bwMode="auto">
        <a:xfrm>
          <a:off x="23660100" y="461010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VcDocSharing Coding Conditions: AI-Main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20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204" name="Text Box 4"/>
        <xdr:cNvSpPr txBox="1">
          <a:spLocks noChangeArrowheads="1"/>
        </xdr:cNvSpPr>
      </xdr:nvSpPr>
      <xdr:spPr bwMode="auto">
        <a:xfrm>
          <a:off x="3086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0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206" name="Text Box 4"/>
        <xdr:cNvSpPr txBox="1">
          <a:spLocks noChangeArrowheads="1"/>
        </xdr:cNvSpPr>
      </xdr:nvSpPr>
      <xdr:spPr bwMode="auto">
        <a:xfrm>
          <a:off x="13373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0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208" name="Text Box 4"/>
        <xdr:cNvSpPr txBox="1">
          <a:spLocks noChangeArrowheads="1"/>
        </xdr:cNvSpPr>
      </xdr:nvSpPr>
      <xdr:spPr bwMode="auto">
        <a:xfrm>
          <a:off x="23660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262</xdr:row>
      <xdr:rowOff>19050</xdr:rowOff>
    </xdr:from>
    <xdr:to>
      <xdr:col>58</xdr:col>
      <xdr:colOff>666750</xdr:colOff>
      <xdr:row>290</xdr:row>
      <xdr:rowOff>0</xdr:rowOff>
    </xdr:to>
    <xdr:graphicFrame macro="">
      <xdr:nvGraphicFramePr>
        <xdr:cNvPr id="20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49</xdr:col>
      <xdr:colOff>342900</xdr:colOff>
      <xdr:row>264</xdr:row>
      <xdr:rowOff>38100</xdr:rowOff>
    </xdr:from>
    <xdr:to>
      <xdr:col>55</xdr:col>
      <xdr:colOff>126230</xdr:colOff>
      <xdr:row>265</xdr:row>
      <xdr:rowOff>73861</xdr:rowOff>
    </xdr:to>
    <xdr:sp macro="" textlink="">
      <xdr:nvSpPr>
        <xdr:cNvPr id="210" name="Text Box 4"/>
        <xdr:cNvSpPr txBox="1">
          <a:spLocks noChangeArrowheads="1"/>
        </xdr:cNvSpPr>
      </xdr:nvSpPr>
      <xdr:spPr bwMode="auto">
        <a:xfrm>
          <a:off x="33947100" y="53139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VenueVu   Coding Conditions: AI-Main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21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212" name="Text Box 4"/>
        <xdr:cNvSpPr txBox="1">
          <a:spLocks noChangeArrowheads="1"/>
        </xdr:cNvSpPr>
      </xdr:nvSpPr>
      <xdr:spPr bwMode="auto">
        <a:xfrm>
          <a:off x="3086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1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214" name="Text Box 4"/>
        <xdr:cNvSpPr txBox="1">
          <a:spLocks noChangeArrowheads="1"/>
        </xdr:cNvSpPr>
      </xdr:nvSpPr>
      <xdr:spPr bwMode="auto">
        <a:xfrm>
          <a:off x="13373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1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216" name="Text Box 4"/>
        <xdr:cNvSpPr txBox="1">
          <a:spLocks noChangeArrowheads="1"/>
        </xdr:cNvSpPr>
      </xdr:nvSpPr>
      <xdr:spPr bwMode="auto">
        <a:xfrm>
          <a:off x="23660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21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218" name="Text Box 4"/>
        <xdr:cNvSpPr txBox="1">
          <a:spLocks noChangeArrowheads="1"/>
        </xdr:cNvSpPr>
      </xdr:nvSpPr>
      <xdr:spPr bwMode="auto">
        <a:xfrm>
          <a:off x="3086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1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220" name="Text Box 4"/>
        <xdr:cNvSpPr txBox="1">
          <a:spLocks noChangeArrowheads="1"/>
        </xdr:cNvSpPr>
      </xdr:nvSpPr>
      <xdr:spPr bwMode="auto">
        <a:xfrm>
          <a:off x="13373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2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222" name="Text Box 4"/>
        <xdr:cNvSpPr txBox="1">
          <a:spLocks noChangeArrowheads="1"/>
        </xdr:cNvSpPr>
      </xdr:nvSpPr>
      <xdr:spPr bwMode="auto">
        <a:xfrm>
          <a:off x="23660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22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224" name="Text Box 4"/>
        <xdr:cNvSpPr txBox="1">
          <a:spLocks noChangeArrowheads="1"/>
        </xdr:cNvSpPr>
      </xdr:nvSpPr>
      <xdr:spPr bwMode="auto">
        <a:xfrm>
          <a:off x="3086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226" name="Text Box 4"/>
        <xdr:cNvSpPr txBox="1">
          <a:spLocks noChangeArrowheads="1"/>
        </xdr:cNvSpPr>
      </xdr:nvSpPr>
      <xdr:spPr bwMode="auto">
        <a:xfrm>
          <a:off x="13373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2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228" name="Text Box 4"/>
        <xdr:cNvSpPr txBox="1">
          <a:spLocks noChangeArrowheads="1"/>
        </xdr:cNvSpPr>
      </xdr:nvSpPr>
      <xdr:spPr bwMode="auto">
        <a:xfrm>
          <a:off x="23660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2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230" name="Text Box 4"/>
        <xdr:cNvSpPr txBox="1">
          <a:spLocks noChangeArrowheads="1"/>
        </xdr:cNvSpPr>
      </xdr:nvSpPr>
      <xdr:spPr bwMode="auto">
        <a:xfrm>
          <a:off x="3086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3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232" name="Text Box 4"/>
        <xdr:cNvSpPr txBox="1">
          <a:spLocks noChangeArrowheads="1"/>
        </xdr:cNvSpPr>
      </xdr:nvSpPr>
      <xdr:spPr bwMode="auto">
        <a:xfrm>
          <a:off x="13373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3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234" name="Text Box 4"/>
        <xdr:cNvSpPr txBox="1">
          <a:spLocks noChangeArrowheads="1"/>
        </xdr:cNvSpPr>
      </xdr:nvSpPr>
      <xdr:spPr bwMode="auto">
        <a:xfrm>
          <a:off x="23660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23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4</xdr:col>
      <xdr:colOff>342900</xdr:colOff>
      <xdr:row>264</xdr:row>
      <xdr:rowOff>38100</xdr:rowOff>
    </xdr:from>
    <xdr:to>
      <xdr:col>10</xdr:col>
      <xdr:colOff>126230</xdr:colOff>
      <xdr:row>265</xdr:row>
      <xdr:rowOff>73861</xdr:rowOff>
    </xdr:to>
    <xdr:sp macro="" textlink="">
      <xdr:nvSpPr>
        <xdr:cNvPr id="236" name="Text Box 4"/>
        <xdr:cNvSpPr txBox="1">
          <a:spLocks noChangeArrowheads="1"/>
        </xdr:cNvSpPr>
      </xdr:nvSpPr>
      <xdr:spPr bwMode="auto">
        <a:xfrm>
          <a:off x="3086100" y="53139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VenueVu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3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19</xdr:col>
      <xdr:colOff>342900</xdr:colOff>
      <xdr:row>264</xdr:row>
      <xdr:rowOff>38100</xdr:rowOff>
    </xdr:from>
    <xdr:to>
      <xdr:col>25</xdr:col>
      <xdr:colOff>126230</xdr:colOff>
      <xdr:row>265</xdr:row>
      <xdr:rowOff>73861</xdr:rowOff>
    </xdr:to>
    <xdr:sp macro="" textlink="">
      <xdr:nvSpPr>
        <xdr:cNvPr id="238" name="Text Box 4"/>
        <xdr:cNvSpPr txBox="1">
          <a:spLocks noChangeArrowheads="1"/>
        </xdr:cNvSpPr>
      </xdr:nvSpPr>
      <xdr:spPr bwMode="auto">
        <a:xfrm>
          <a:off x="13373100" y="53139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Sequence:VenueVu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3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34</xdr:col>
      <xdr:colOff>342900</xdr:colOff>
      <xdr:row>264</xdr:row>
      <xdr:rowOff>38100</xdr:rowOff>
    </xdr:from>
    <xdr:to>
      <xdr:col>40</xdr:col>
      <xdr:colOff>126230</xdr:colOff>
      <xdr:row>265</xdr:row>
      <xdr:rowOff>73861</xdr:rowOff>
    </xdr:to>
    <xdr:sp macro="" textlink="">
      <xdr:nvSpPr>
        <xdr:cNvPr id="240" name="Text Box 4"/>
        <xdr:cNvSpPr txBox="1">
          <a:spLocks noChangeArrowheads="1"/>
        </xdr:cNvSpPr>
      </xdr:nvSpPr>
      <xdr:spPr bwMode="auto">
        <a:xfrm>
          <a:off x="23660100" y="53139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VenueVu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4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42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4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44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4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46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297</xdr:row>
      <xdr:rowOff>19050</xdr:rowOff>
    </xdr:from>
    <xdr:to>
      <xdr:col>58</xdr:col>
      <xdr:colOff>666750</xdr:colOff>
      <xdr:row>325</xdr:row>
      <xdr:rowOff>0</xdr:rowOff>
    </xdr:to>
    <xdr:graphicFrame macro="">
      <xdr:nvGraphicFramePr>
        <xdr:cNvPr id="24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49</xdr:col>
      <xdr:colOff>342900</xdr:colOff>
      <xdr:row>299</xdr:row>
      <xdr:rowOff>76200</xdr:rowOff>
    </xdr:from>
    <xdr:to>
      <xdr:col>55</xdr:col>
      <xdr:colOff>126230</xdr:colOff>
      <xdr:row>300</xdr:row>
      <xdr:rowOff>111961</xdr:rowOff>
    </xdr:to>
    <xdr:sp macro="" textlink="">
      <xdr:nvSpPr>
        <xdr:cNvPr id="248" name="Text Box 4"/>
        <xdr:cNvSpPr txBox="1">
          <a:spLocks noChangeArrowheads="1"/>
        </xdr:cNvSpPr>
      </xdr:nvSpPr>
      <xdr:spPr bwMode="auto">
        <a:xfrm>
          <a:off x="33947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4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50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5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52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5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54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297</xdr:row>
      <xdr:rowOff>19050</xdr:rowOff>
    </xdr:from>
    <xdr:to>
      <xdr:col>58</xdr:col>
      <xdr:colOff>666750</xdr:colOff>
      <xdr:row>325</xdr:row>
      <xdr:rowOff>0</xdr:rowOff>
    </xdr:to>
    <xdr:graphicFrame macro="">
      <xdr:nvGraphicFramePr>
        <xdr:cNvPr id="25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49</xdr:col>
      <xdr:colOff>342900</xdr:colOff>
      <xdr:row>299</xdr:row>
      <xdr:rowOff>38100</xdr:rowOff>
    </xdr:from>
    <xdr:to>
      <xdr:col>55</xdr:col>
      <xdr:colOff>126230</xdr:colOff>
      <xdr:row>300</xdr:row>
      <xdr:rowOff>73861</xdr:rowOff>
    </xdr:to>
    <xdr:sp macro="" textlink="">
      <xdr:nvSpPr>
        <xdr:cNvPr id="256" name="Text Box 4"/>
        <xdr:cNvSpPr txBox="1">
          <a:spLocks noChangeArrowheads="1"/>
        </xdr:cNvSpPr>
      </xdr:nvSpPr>
      <xdr:spPr bwMode="auto">
        <a:xfrm>
          <a:off x="33947100" y="601789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WebBrowsing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5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58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5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60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62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6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64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6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66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6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68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6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70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7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72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7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74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7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76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7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78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7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80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8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4</xdr:col>
      <xdr:colOff>342900</xdr:colOff>
      <xdr:row>299</xdr:row>
      <xdr:rowOff>38100</xdr:rowOff>
    </xdr:from>
    <xdr:to>
      <xdr:col>10</xdr:col>
      <xdr:colOff>126230</xdr:colOff>
      <xdr:row>300</xdr:row>
      <xdr:rowOff>73861</xdr:rowOff>
    </xdr:to>
    <xdr:sp macro="" textlink="">
      <xdr:nvSpPr>
        <xdr:cNvPr id="282" name="Text Box 4"/>
        <xdr:cNvSpPr txBox="1">
          <a:spLocks noChangeArrowheads="1"/>
        </xdr:cNvSpPr>
      </xdr:nvSpPr>
      <xdr:spPr bwMode="auto">
        <a:xfrm>
          <a:off x="3086100" y="601789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WebBrowsing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8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19</xdr:col>
      <xdr:colOff>342900</xdr:colOff>
      <xdr:row>299</xdr:row>
      <xdr:rowOff>38100</xdr:rowOff>
    </xdr:from>
    <xdr:to>
      <xdr:col>25</xdr:col>
      <xdr:colOff>126230</xdr:colOff>
      <xdr:row>300</xdr:row>
      <xdr:rowOff>73861</xdr:rowOff>
    </xdr:to>
    <xdr:sp macro="" textlink="">
      <xdr:nvSpPr>
        <xdr:cNvPr id="284" name="Text Box 4"/>
        <xdr:cNvSpPr txBox="1">
          <a:spLocks noChangeArrowheads="1"/>
        </xdr:cNvSpPr>
      </xdr:nvSpPr>
      <xdr:spPr bwMode="auto">
        <a:xfrm>
          <a:off x="13373100" y="601789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Sequence:WebBrowsing  Coding Conditions: AI-Main</a:t>
          </a:r>
        </a:p>
      </xdr:txBody>
    </xdr:sp>
    <xdr:clientData/>
  </xdr:twoCellAnchor>
  <xdr:twoCellAnchor>
    <xdr:from>
      <xdr:col>31</xdr:col>
      <xdr:colOff>28575</xdr:colOff>
      <xdr:row>297</xdr:row>
      <xdr:rowOff>38100</xdr:rowOff>
    </xdr:from>
    <xdr:to>
      <xdr:col>44</xdr:col>
      <xdr:colOff>9525</xdr:colOff>
      <xdr:row>325</xdr:row>
      <xdr:rowOff>19050</xdr:rowOff>
    </xdr:to>
    <xdr:graphicFrame macro="">
      <xdr:nvGraphicFramePr>
        <xdr:cNvPr id="28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34</xdr:col>
      <xdr:colOff>342900</xdr:colOff>
      <xdr:row>299</xdr:row>
      <xdr:rowOff>38100</xdr:rowOff>
    </xdr:from>
    <xdr:to>
      <xdr:col>40</xdr:col>
      <xdr:colOff>126230</xdr:colOff>
      <xdr:row>300</xdr:row>
      <xdr:rowOff>73861</xdr:rowOff>
    </xdr:to>
    <xdr:sp macro="" textlink="">
      <xdr:nvSpPr>
        <xdr:cNvPr id="286" name="Text Box 4"/>
        <xdr:cNvSpPr txBox="1">
          <a:spLocks noChangeArrowheads="1"/>
        </xdr:cNvSpPr>
      </xdr:nvSpPr>
      <xdr:spPr bwMode="auto">
        <a:xfrm>
          <a:off x="23660100" y="601789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WebBrowsing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28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288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28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290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29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292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332</xdr:row>
      <xdr:rowOff>19050</xdr:rowOff>
    </xdr:from>
    <xdr:to>
      <xdr:col>58</xdr:col>
      <xdr:colOff>666750</xdr:colOff>
      <xdr:row>360</xdr:row>
      <xdr:rowOff>0</xdr:rowOff>
    </xdr:to>
    <xdr:graphicFrame macro="">
      <xdr:nvGraphicFramePr>
        <xdr:cNvPr id="29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49</xdr:col>
      <xdr:colOff>342900</xdr:colOff>
      <xdr:row>334</xdr:row>
      <xdr:rowOff>76200</xdr:rowOff>
    </xdr:from>
    <xdr:to>
      <xdr:col>55</xdr:col>
      <xdr:colOff>126230</xdr:colOff>
      <xdr:row>335</xdr:row>
      <xdr:rowOff>111961</xdr:rowOff>
    </xdr:to>
    <xdr:sp macro="" textlink="">
      <xdr:nvSpPr>
        <xdr:cNvPr id="294" name="Text Box 4"/>
        <xdr:cNvSpPr txBox="1">
          <a:spLocks noChangeArrowheads="1"/>
        </xdr:cNvSpPr>
      </xdr:nvSpPr>
      <xdr:spPr bwMode="auto">
        <a:xfrm>
          <a:off x="33947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29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296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29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298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29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300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332</xdr:row>
      <xdr:rowOff>19050</xdr:rowOff>
    </xdr:from>
    <xdr:to>
      <xdr:col>58</xdr:col>
      <xdr:colOff>666750</xdr:colOff>
      <xdr:row>360</xdr:row>
      <xdr:rowOff>0</xdr:rowOff>
    </xdr:to>
    <xdr:graphicFrame macro="">
      <xdr:nvGraphicFramePr>
        <xdr:cNvPr id="30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49</xdr:col>
      <xdr:colOff>342900</xdr:colOff>
      <xdr:row>334</xdr:row>
      <xdr:rowOff>76200</xdr:rowOff>
    </xdr:from>
    <xdr:to>
      <xdr:col>55</xdr:col>
      <xdr:colOff>126230</xdr:colOff>
      <xdr:row>335</xdr:row>
      <xdr:rowOff>111961</xdr:rowOff>
    </xdr:to>
    <xdr:sp macro="" textlink="">
      <xdr:nvSpPr>
        <xdr:cNvPr id="302" name="Text Box 4"/>
        <xdr:cNvSpPr txBox="1">
          <a:spLocks noChangeArrowheads="1"/>
        </xdr:cNvSpPr>
      </xdr:nvSpPr>
      <xdr:spPr bwMode="auto">
        <a:xfrm>
          <a:off x="33947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0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304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0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306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0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308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332</xdr:row>
      <xdr:rowOff>19050</xdr:rowOff>
    </xdr:from>
    <xdr:to>
      <xdr:col>58</xdr:col>
      <xdr:colOff>666750</xdr:colOff>
      <xdr:row>360</xdr:row>
      <xdr:rowOff>0</xdr:rowOff>
    </xdr:to>
    <xdr:graphicFrame macro="">
      <xdr:nvGraphicFramePr>
        <xdr:cNvPr id="30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49</xdr:col>
      <xdr:colOff>342900</xdr:colOff>
      <xdr:row>334</xdr:row>
      <xdr:rowOff>9525</xdr:rowOff>
    </xdr:from>
    <xdr:to>
      <xdr:col>55</xdr:col>
      <xdr:colOff>126230</xdr:colOff>
      <xdr:row>335</xdr:row>
      <xdr:rowOff>45286</xdr:rowOff>
    </xdr:to>
    <xdr:sp macro="" textlink="">
      <xdr:nvSpPr>
        <xdr:cNvPr id="310" name="Text Box 4"/>
        <xdr:cNvSpPr txBox="1">
          <a:spLocks noChangeArrowheads="1"/>
        </xdr:cNvSpPr>
      </xdr:nvSpPr>
      <xdr:spPr bwMode="auto">
        <a:xfrm>
          <a:off x="33947100" y="671893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WordEditing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1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312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1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314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1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316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1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318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1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320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2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322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2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324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326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2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328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330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3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332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3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334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3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4</xdr:col>
      <xdr:colOff>342900</xdr:colOff>
      <xdr:row>334</xdr:row>
      <xdr:rowOff>38100</xdr:rowOff>
    </xdr:from>
    <xdr:to>
      <xdr:col>10</xdr:col>
      <xdr:colOff>126230</xdr:colOff>
      <xdr:row>335</xdr:row>
      <xdr:rowOff>73861</xdr:rowOff>
    </xdr:to>
    <xdr:sp macro="" textlink="">
      <xdr:nvSpPr>
        <xdr:cNvPr id="336" name="Text Box 4"/>
        <xdr:cNvSpPr txBox="1">
          <a:spLocks noChangeArrowheads="1"/>
        </xdr:cNvSpPr>
      </xdr:nvSpPr>
      <xdr:spPr bwMode="auto">
        <a:xfrm>
          <a:off x="3086100" y="672179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WordEditing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3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  <xdr:twoCellAnchor>
    <xdr:from>
      <xdr:col>19</xdr:col>
      <xdr:colOff>342900</xdr:colOff>
      <xdr:row>334</xdr:row>
      <xdr:rowOff>38100</xdr:rowOff>
    </xdr:from>
    <xdr:to>
      <xdr:col>25</xdr:col>
      <xdr:colOff>126230</xdr:colOff>
      <xdr:row>335</xdr:row>
      <xdr:rowOff>73861</xdr:rowOff>
    </xdr:to>
    <xdr:sp macro="" textlink="">
      <xdr:nvSpPr>
        <xdr:cNvPr id="338" name="Text Box 4"/>
        <xdr:cNvSpPr txBox="1">
          <a:spLocks noChangeArrowheads="1"/>
        </xdr:cNvSpPr>
      </xdr:nvSpPr>
      <xdr:spPr bwMode="auto">
        <a:xfrm>
          <a:off x="13373100" y="672179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Sequence:WordEditing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3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4"/>
        </a:graphicData>
      </a:graphic>
    </xdr:graphicFrame>
    <xdr:clientData/>
  </xdr:twoCellAnchor>
  <xdr:twoCellAnchor>
    <xdr:from>
      <xdr:col>34</xdr:col>
      <xdr:colOff>342900</xdr:colOff>
      <xdr:row>334</xdr:row>
      <xdr:rowOff>38100</xdr:rowOff>
    </xdr:from>
    <xdr:to>
      <xdr:col>40</xdr:col>
      <xdr:colOff>126230</xdr:colOff>
      <xdr:row>335</xdr:row>
      <xdr:rowOff>73861</xdr:rowOff>
    </xdr:to>
    <xdr:sp macro="" textlink="">
      <xdr:nvSpPr>
        <xdr:cNvPr id="340" name="Text Box 4"/>
        <xdr:cNvSpPr txBox="1">
          <a:spLocks noChangeArrowheads="1"/>
        </xdr:cNvSpPr>
      </xdr:nvSpPr>
      <xdr:spPr bwMode="auto">
        <a:xfrm>
          <a:off x="23660100" y="672179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WordEditing Coding Conditions: AI-Main</a:t>
          </a:r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0.25815</cdr:x>
      <cdr:y>0.07079</cdr:y>
    </cdr:from>
    <cdr:to>
      <cdr:x>0.7634</cdr:x>
      <cdr:y>0.11706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96605" y="396491"/>
          <a:ext cx="4494880" cy="2591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4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5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6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6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6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6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6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6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6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17</xdr:row>
      <xdr:rowOff>19050</xdr:rowOff>
    </xdr:from>
    <xdr:to>
      <xdr:col>13</xdr:col>
      <xdr:colOff>666750</xdr:colOff>
      <xdr:row>45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342900</xdr:colOff>
      <xdr:row>19</xdr:row>
      <xdr:rowOff>38100</xdr:rowOff>
    </xdr:from>
    <xdr:to>
      <xdr:col>10</xdr:col>
      <xdr:colOff>126230</xdr:colOff>
      <xdr:row>20</xdr:row>
      <xdr:rowOff>73861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3086100" y="38671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LB-Main</a:t>
          </a:r>
        </a:p>
      </xdr:txBody>
    </xdr:sp>
    <xdr:clientData/>
  </xdr:twoCellAnchor>
  <xdr:twoCellAnchor>
    <xdr:from>
      <xdr:col>16</xdr:col>
      <xdr:colOff>28575</xdr:colOff>
      <xdr:row>17</xdr:row>
      <xdr:rowOff>38100</xdr:rowOff>
    </xdr:from>
    <xdr:to>
      <xdr:col>29</xdr:col>
      <xdr:colOff>9525</xdr:colOff>
      <xdr:row>45</xdr:row>
      <xdr:rowOff>19050</xdr:rowOff>
    </xdr:to>
    <xdr:graphicFrame macro="">
      <xdr:nvGraphicFramePr>
        <xdr:cNvPr id="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342900</xdr:colOff>
      <xdr:row>19</xdr:row>
      <xdr:rowOff>38100</xdr:rowOff>
    </xdr:from>
    <xdr:to>
      <xdr:col>25</xdr:col>
      <xdr:colOff>126230</xdr:colOff>
      <xdr:row>20</xdr:row>
      <xdr:rowOff>73861</xdr:rowOff>
    </xdr:to>
    <xdr:sp macro="" textlink="">
      <xdr:nvSpPr>
        <xdr:cNvPr id="6" name="Text Box 4"/>
        <xdr:cNvSpPr txBox="1">
          <a:spLocks noChangeArrowheads="1"/>
        </xdr:cNvSpPr>
      </xdr:nvSpPr>
      <xdr:spPr bwMode="auto">
        <a:xfrm>
          <a:off x="13373100" y="38671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LB-Main</a:t>
          </a:r>
        </a:p>
      </xdr:txBody>
    </xdr:sp>
    <xdr:clientData/>
  </xdr:twoCellAnchor>
  <xdr:twoCellAnchor>
    <xdr:from>
      <xdr:col>31</xdr:col>
      <xdr:colOff>0</xdr:colOff>
      <xdr:row>17</xdr:row>
      <xdr:rowOff>19050</xdr:rowOff>
    </xdr:from>
    <xdr:to>
      <xdr:col>43</xdr:col>
      <xdr:colOff>666750</xdr:colOff>
      <xdr:row>45</xdr:row>
      <xdr:rowOff>0</xdr:rowOff>
    </xdr:to>
    <xdr:graphicFrame macro="">
      <xdr:nvGraphicFramePr>
        <xdr:cNvPr id="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342900</xdr:colOff>
      <xdr:row>19</xdr:row>
      <xdr:rowOff>38100</xdr:rowOff>
    </xdr:from>
    <xdr:to>
      <xdr:col>40</xdr:col>
      <xdr:colOff>126230</xdr:colOff>
      <xdr:row>20</xdr:row>
      <xdr:rowOff>73861</xdr:rowOff>
    </xdr:to>
    <xdr:sp macro="" textlink="">
      <xdr:nvSpPr>
        <xdr:cNvPr id="8" name="Text Box 4"/>
        <xdr:cNvSpPr txBox="1">
          <a:spLocks noChangeArrowheads="1"/>
        </xdr:cNvSpPr>
      </xdr:nvSpPr>
      <xdr:spPr bwMode="auto">
        <a:xfrm>
          <a:off x="23660100" y="38671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LB-Main</a:t>
          </a:r>
        </a:p>
      </xdr:txBody>
    </xdr:sp>
    <xdr:clientData/>
  </xdr:twoCellAnchor>
  <xdr:twoCellAnchor>
    <xdr:from>
      <xdr:col>46</xdr:col>
      <xdr:colOff>0</xdr:colOff>
      <xdr:row>17</xdr:row>
      <xdr:rowOff>19050</xdr:rowOff>
    </xdr:from>
    <xdr:to>
      <xdr:col>58</xdr:col>
      <xdr:colOff>666750</xdr:colOff>
      <xdr:row>45</xdr:row>
      <xdr:rowOff>0</xdr:rowOff>
    </xdr:to>
    <xdr:graphicFrame macro="">
      <xdr:nvGraphicFramePr>
        <xdr:cNvPr id="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49</xdr:col>
      <xdr:colOff>342900</xdr:colOff>
      <xdr:row>19</xdr:row>
      <xdr:rowOff>38100</xdr:rowOff>
    </xdr:from>
    <xdr:to>
      <xdr:col>55</xdr:col>
      <xdr:colOff>126230</xdr:colOff>
      <xdr:row>20</xdr:row>
      <xdr:rowOff>73861</xdr:rowOff>
    </xdr:to>
    <xdr:sp macro="" textlink="">
      <xdr:nvSpPr>
        <xdr:cNvPr id="10" name="Text Box 4"/>
        <xdr:cNvSpPr txBox="1">
          <a:spLocks noChangeArrowheads="1"/>
        </xdr:cNvSpPr>
      </xdr:nvSpPr>
      <xdr:spPr bwMode="auto">
        <a:xfrm>
          <a:off x="33947100" y="38671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LB-Main</a:t>
          </a:r>
        </a:p>
      </xdr:txBody>
    </xdr:sp>
    <xdr:clientData/>
  </xdr:twoCellAnchor>
  <xdr:twoCellAnchor>
    <xdr:from>
      <xdr:col>1</xdr:col>
      <xdr:colOff>0</xdr:colOff>
      <xdr:row>52</xdr:row>
      <xdr:rowOff>19050</xdr:rowOff>
    </xdr:from>
    <xdr:to>
      <xdr:col>13</xdr:col>
      <xdr:colOff>666750</xdr:colOff>
      <xdr:row>80</xdr:row>
      <xdr:rowOff>0</xdr:rowOff>
    </xdr:to>
    <xdr:graphicFrame macro="">
      <xdr:nvGraphicFramePr>
        <xdr:cNvPr id="1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342900</xdr:colOff>
      <xdr:row>54</xdr:row>
      <xdr:rowOff>19050</xdr:rowOff>
    </xdr:from>
    <xdr:to>
      <xdr:col>10</xdr:col>
      <xdr:colOff>126230</xdr:colOff>
      <xdr:row>55</xdr:row>
      <xdr:rowOff>54811</xdr:rowOff>
    </xdr:to>
    <xdr:sp macro="" textlink="">
      <xdr:nvSpPr>
        <xdr:cNvPr id="12" name="Text Box 4"/>
        <xdr:cNvSpPr txBox="1">
          <a:spLocks noChangeArrowheads="1"/>
        </xdr:cNvSpPr>
      </xdr:nvSpPr>
      <xdr:spPr bwMode="auto">
        <a:xfrm>
          <a:off x="3086100" y="10887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Map    Coding Conditions: LB-Main</a:t>
          </a:r>
        </a:p>
      </xdr:txBody>
    </xdr:sp>
    <xdr:clientData/>
  </xdr:twoCellAnchor>
  <xdr:twoCellAnchor>
    <xdr:from>
      <xdr:col>16</xdr:col>
      <xdr:colOff>0</xdr:colOff>
      <xdr:row>52</xdr:row>
      <xdr:rowOff>19050</xdr:rowOff>
    </xdr:from>
    <xdr:to>
      <xdr:col>28</xdr:col>
      <xdr:colOff>666750</xdr:colOff>
      <xdr:row>80</xdr:row>
      <xdr:rowOff>0</xdr:rowOff>
    </xdr:to>
    <xdr:graphicFrame macro="">
      <xdr:nvGraphicFramePr>
        <xdr:cNvPr id="1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342900</xdr:colOff>
      <xdr:row>54</xdr:row>
      <xdr:rowOff>38100</xdr:rowOff>
    </xdr:from>
    <xdr:to>
      <xdr:col>25</xdr:col>
      <xdr:colOff>126230</xdr:colOff>
      <xdr:row>55</xdr:row>
      <xdr:rowOff>73861</xdr:rowOff>
    </xdr:to>
    <xdr:sp macro="" textlink="">
      <xdr:nvSpPr>
        <xdr:cNvPr id="14" name="Text Box 4"/>
        <xdr:cNvSpPr txBox="1">
          <a:spLocks noChangeArrowheads="1"/>
        </xdr:cNvSpPr>
      </xdr:nvSpPr>
      <xdr:spPr bwMode="auto">
        <a:xfrm>
          <a:off x="13373100" y="109061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Map    Coding Conditions: LB-Main</a:t>
          </a:r>
        </a:p>
      </xdr:txBody>
    </xdr:sp>
    <xdr:clientData/>
  </xdr:twoCellAnchor>
  <xdr:twoCellAnchor>
    <xdr:from>
      <xdr:col>31</xdr:col>
      <xdr:colOff>0</xdr:colOff>
      <xdr:row>52</xdr:row>
      <xdr:rowOff>19050</xdr:rowOff>
    </xdr:from>
    <xdr:to>
      <xdr:col>43</xdr:col>
      <xdr:colOff>666750</xdr:colOff>
      <xdr:row>80</xdr:row>
      <xdr:rowOff>0</xdr:rowOff>
    </xdr:to>
    <xdr:graphicFrame macro="">
      <xdr:nvGraphicFramePr>
        <xdr:cNvPr id="1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34</xdr:col>
      <xdr:colOff>342900</xdr:colOff>
      <xdr:row>54</xdr:row>
      <xdr:rowOff>38100</xdr:rowOff>
    </xdr:from>
    <xdr:to>
      <xdr:col>40</xdr:col>
      <xdr:colOff>126230</xdr:colOff>
      <xdr:row>55</xdr:row>
      <xdr:rowOff>73861</xdr:rowOff>
    </xdr:to>
    <xdr:sp macro="" textlink="">
      <xdr:nvSpPr>
        <xdr:cNvPr id="16" name="Text Box 4"/>
        <xdr:cNvSpPr txBox="1">
          <a:spLocks noChangeArrowheads="1"/>
        </xdr:cNvSpPr>
      </xdr:nvSpPr>
      <xdr:spPr bwMode="auto">
        <a:xfrm>
          <a:off x="23660100" y="109061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Map    Coding Conditions: LB-Main</a:t>
          </a:r>
        </a:p>
      </xdr:txBody>
    </xdr:sp>
    <xdr:clientData/>
  </xdr:twoCellAnchor>
  <xdr:twoCellAnchor>
    <xdr:from>
      <xdr:col>46</xdr:col>
      <xdr:colOff>0</xdr:colOff>
      <xdr:row>52</xdr:row>
      <xdr:rowOff>19050</xdr:rowOff>
    </xdr:from>
    <xdr:to>
      <xdr:col>58</xdr:col>
      <xdr:colOff>666750</xdr:colOff>
      <xdr:row>80</xdr:row>
      <xdr:rowOff>0</xdr:rowOff>
    </xdr:to>
    <xdr:graphicFrame macro="">
      <xdr:nvGraphicFramePr>
        <xdr:cNvPr id="1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49</xdr:col>
      <xdr:colOff>342900</xdr:colOff>
      <xdr:row>54</xdr:row>
      <xdr:rowOff>38100</xdr:rowOff>
    </xdr:from>
    <xdr:to>
      <xdr:col>55</xdr:col>
      <xdr:colOff>126230</xdr:colOff>
      <xdr:row>55</xdr:row>
      <xdr:rowOff>73861</xdr:rowOff>
    </xdr:to>
    <xdr:sp macro="" textlink="">
      <xdr:nvSpPr>
        <xdr:cNvPr id="18" name="Text Box 4"/>
        <xdr:cNvSpPr txBox="1">
          <a:spLocks noChangeArrowheads="1"/>
        </xdr:cNvSpPr>
      </xdr:nvSpPr>
      <xdr:spPr bwMode="auto">
        <a:xfrm>
          <a:off x="33947100" y="109061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Map    Coding Conditions: LB-Main</a:t>
          </a:r>
        </a:p>
      </xdr:txBody>
    </xdr:sp>
    <xdr:clientData/>
  </xdr:twoCellAnchor>
  <xdr:twoCellAnchor>
    <xdr:from>
      <xdr:col>1</xdr:col>
      <xdr:colOff>0</xdr:colOff>
      <xdr:row>87</xdr:row>
      <xdr:rowOff>19050</xdr:rowOff>
    </xdr:from>
    <xdr:to>
      <xdr:col>13</xdr:col>
      <xdr:colOff>666750</xdr:colOff>
      <xdr:row>115</xdr:row>
      <xdr:rowOff>0</xdr:rowOff>
    </xdr:to>
    <xdr:graphicFrame macro="">
      <xdr:nvGraphicFramePr>
        <xdr:cNvPr id="1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</xdr:col>
      <xdr:colOff>342900</xdr:colOff>
      <xdr:row>89</xdr:row>
      <xdr:rowOff>76200</xdr:rowOff>
    </xdr:from>
    <xdr:to>
      <xdr:col>10</xdr:col>
      <xdr:colOff>126230</xdr:colOff>
      <xdr:row>90</xdr:row>
      <xdr:rowOff>111961</xdr:rowOff>
    </xdr:to>
    <xdr:sp macro="" textlink="">
      <xdr:nvSpPr>
        <xdr:cNvPr id="20" name="Text Box 4"/>
        <xdr:cNvSpPr txBox="1">
          <a:spLocks noChangeArrowheads="1"/>
        </xdr:cNvSpPr>
      </xdr:nvSpPr>
      <xdr:spPr bwMode="auto">
        <a:xfrm>
          <a:off x="3086100" y="179546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87</xdr:row>
      <xdr:rowOff>19050</xdr:rowOff>
    </xdr:from>
    <xdr:to>
      <xdr:col>28</xdr:col>
      <xdr:colOff>666750</xdr:colOff>
      <xdr:row>115</xdr:row>
      <xdr:rowOff>0</xdr:rowOff>
    </xdr:to>
    <xdr:graphicFrame macro="">
      <xdr:nvGraphicFramePr>
        <xdr:cNvPr id="2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</xdr:col>
      <xdr:colOff>342900</xdr:colOff>
      <xdr:row>89</xdr:row>
      <xdr:rowOff>76200</xdr:rowOff>
    </xdr:from>
    <xdr:to>
      <xdr:col>25</xdr:col>
      <xdr:colOff>126230</xdr:colOff>
      <xdr:row>90</xdr:row>
      <xdr:rowOff>111961</xdr:rowOff>
    </xdr:to>
    <xdr:sp macro="" textlink="">
      <xdr:nvSpPr>
        <xdr:cNvPr id="22" name="Text Box 4"/>
        <xdr:cNvSpPr txBox="1">
          <a:spLocks noChangeArrowheads="1"/>
        </xdr:cNvSpPr>
      </xdr:nvSpPr>
      <xdr:spPr bwMode="auto">
        <a:xfrm>
          <a:off x="13373100" y="179546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87</xdr:row>
      <xdr:rowOff>19050</xdr:rowOff>
    </xdr:from>
    <xdr:to>
      <xdr:col>43</xdr:col>
      <xdr:colOff>666750</xdr:colOff>
      <xdr:row>115</xdr:row>
      <xdr:rowOff>0</xdr:rowOff>
    </xdr:to>
    <xdr:graphicFrame macro="">
      <xdr:nvGraphicFramePr>
        <xdr:cNvPr id="2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34</xdr:col>
      <xdr:colOff>342900</xdr:colOff>
      <xdr:row>89</xdr:row>
      <xdr:rowOff>76200</xdr:rowOff>
    </xdr:from>
    <xdr:to>
      <xdr:col>40</xdr:col>
      <xdr:colOff>126230</xdr:colOff>
      <xdr:row>90</xdr:row>
      <xdr:rowOff>111961</xdr:rowOff>
    </xdr:to>
    <xdr:sp macro="" textlink="">
      <xdr:nvSpPr>
        <xdr:cNvPr id="24" name="Text Box 4"/>
        <xdr:cNvSpPr txBox="1">
          <a:spLocks noChangeArrowheads="1"/>
        </xdr:cNvSpPr>
      </xdr:nvSpPr>
      <xdr:spPr bwMode="auto">
        <a:xfrm>
          <a:off x="23660100" y="179546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87</xdr:row>
      <xdr:rowOff>19050</xdr:rowOff>
    </xdr:from>
    <xdr:to>
      <xdr:col>58</xdr:col>
      <xdr:colOff>666750</xdr:colOff>
      <xdr:row>115</xdr:row>
      <xdr:rowOff>0</xdr:rowOff>
    </xdr:to>
    <xdr:graphicFrame macro="">
      <xdr:nvGraphicFramePr>
        <xdr:cNvPr id="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342900</xdr:colOff>
      <xdr:row>89</xdr:row>
      <xdr:rowOff>76200</xdr:rowOff>
    </xdr:from>
    <xdr:to>
      <xdr:col>55</xdr:col>
      <xdr:colOff>126230</xdr:colOff>
      <xdr:row>90</xdr:row>
      <xdr:rowOff>111961</xdr:rowOff>
    </xdr:to>
    <xdr:sp macro="" textlink="">
      <xdr:nvSpPr>
        <xdr:cNvPr id="26" name="Text Box 4"/>
        <xdr:cNvSpPr txBox="1">
          <a:spLocks noChangeArrowheads="1"/>
        </xdr:cNvSpPr>
      </xdr:nvSpPr>
      <xdr:spPr bwMode="auto">
        <a:xfrm>
          <a:off x="33947100" y="179546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122</xdr:row>
      <xdr:rowOff>19050</xdr:rowOff>
    </xdr:from>
    <xdr:to>
      <xdr:col>13</xdr:col>
      <xdr:colOff>666750</xdr:colOff>
      <xdr:row>150</xdr:row>
      <xdr:rowOff>0</xdr:rowOff>
    </xdr:to>
    <xdr:graphicFrame macro="">
      <xdr:nvGraphicFramePr>
        <xdr:cNvPr id="2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</xdr:col>
      <xdr:colOff>342900</xdr:colOff>
      <xdr:row>124</xdr:row>
      <xdr:rowOff>76200</xdr:rowOff>
    </xdr:from>
    <xdr:to>
      <xdr:col>10</xdr:col>
      <xdr:colOff>126230</xdr:colOff>
      <xdr:row>125</xdr:row>
      <xdr:rowOff>111961</xdr:rowOff>
    </xdr:to>
    <xdr:sp macro="" textlink="">
      <xdr:nvSpPr>
        <xdr:cNvPr id="28" name="Text Box 4"/>
        <xdr:cNvSpPr txBox="1">
          <a:spLocks noChangeArrowheads="1"/>
        </xdr:cNvSpPr>
      </xdr:nvSpPr>
      <xdr:spPr bwMode="auto">
        <a:xfrm>
          <a:off x="3086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122</xdr:row>
      <xdr:rowOff>19050</xdr:rowOff>
    </xdr:from>
    <xdr:to>
      <xdr:col>28</xdr:col>
      <xdr:colOff>666750</xdr:colOff>
      <xdr:row>150</xdr:row>
      <xdr:rowOff>0</xdr:rowOff>
    </xdr:to>
    <xdr:graphicFrame macro="">
      <xdr:nvGraphicFramePr>
        <xdr:cNvPr id="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19</xdr:col>
      <xdr:colOff>342900</xdr:colOff>
      <xdr:row>124</xdr:row>
      <xdr:rowOff>76200</xdr:rowOff>
    </xdr:from>
    <xdr:to>
      <xdr:col>25</xdr:col>
      <xdr:colOff>126230</xdr:colOff>
      <xdr:row>125</xdr:row>
      <xdr:rowOff>111961</xdr:rowOff>
    </xdr:to>
    <xdr:sp macro="" textlink="">
      <xdr:nvSpPr>
        <xdr:cNvPr id="30" name="Text Box 4"/>
        <xdr:cNvSpPr txBox="1">
          <a:spLocks noChangeArrowheads="1"/>
        </xdr:cNvSpPr>
      </xdr:nvSpPr>
      <xdr:spPr bwMode="auto">
        <a:xfrm>
          <a:off x="13373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122</xdr:row>
      <xdr:rowOff>19050</xdr:rowOff>
    </xdr:from>
    <xdr:to>
      <xdr:col>43</xdr:col>
      <xdr:colOff>666750</xdr:colOff>
      <xdr:row>150</xdr:row>
      <xdr:rowOff>0</xdr:rowOff>
    </xdr:to>
    <xdr:graphicFrame macro="">
      <xdr:nvGraphicFramePr>
        <xdr:cNvPr id="3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34</xdr:col>
      <xdr:colOff>342900</xdr:colOff>
      <xdr:row>124</xdr:row>
      <xdr:rowOff>76200</xdr:rowOff>
    </xdr:from>
    <xdr:to>
      <xdr:col>40</xdr:col>
      <xdr:colOff>126230</xdr:colOff>
      <xdr:row>125</xdr:row>
      <xdr:rowOff>111961</xdr:rowOff>
    </xdr:to>
    <xdr:sp macro="" textlink="">
      <xdr:nvSpPr>
        <xdr:cNvPr id="32" name="Text Box 4"/>
        <xdr:cNvSpPr txBox="1">
          <a:spLocks noChangeArrowheads="1"/>
        </xdr:cNvSpPr>
      </xdr:nvSpPr>
      <xdr:spPr bwMode="auto">
        <a:xfrm>
          <a:off x="23660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122</xdr:row>
      <xdr:rowOff>19050</xdr:rowOff>
    </xdr:from>
    <xdr:to>
      <xdr:col>58</xdr:col>
      <xdr:colOff>666750</xdr:colOff>
      <xdr:row>150</xdr:row>
      <xdr:rowOff>0</xdr:rowOff>
    </xdr:to>
    <xdr:graphicFrame macro="">
      <xdr:nvGraphicFramePr>
        <xdr:cNvPr id="3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49</xdr:col>
      <xdr:colOff>342900</xdr:colOff>
      <xdr:row>124</xdr:row>
      <xdr:rowOff>76200</xdr:rowOff>
    </xdr:from>
    <xdr:to>
      <xdr:col>55</xdr:col>
      <xdr:colOff>126230</xdr:colOff>
      <xdr:row>125</xdr:row>
      <xdr:rowOff>111961</xdr:rowOff>
    </xdr:to>
    <xdr:sp macro="" textlink="">
      <xdr:nvSpPr>
        <xdr:cNvPr id="34" name="Text Box 4"/>
        <xdr:cNvSpPr txBox="1">
          <a:spLocks noChangeArrowheads="1"/>
        </xdr:cNvSpPr>
      </xdr:nvSpPr>
      <xdr:spPr bwMode="auto">
        <a:xfrm>
          <a:off x="33947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157</xdr:row>
      <xdr:rowOff>19050</xdr:rowOff>
    </xdr:from>
    <xdr:to>
      <xdr:col>13</xdr:col>
      <xdr:colOff>666750</xdr:colOff>
      <xdr:row>185</xdr:row>
      <xdr:rowOff>0</xdr:rowOff>
    </xdr:to>
    <xdr:graphicFrame macro="">
      <xdr:nvGraphicFramePr>
        <xdr:cNvPr id="3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</xdr:col>
      <xdr:colOff>342900</xdr:colOff>
      <xdr:row>159</xdr:row>
      <xdr:rowOff>76200</xdr:rowOff>
    </xdr:from>
    <xdr:to>
      <xdr:col>10</xdr:col>
      <xdr:colOff>126230</xdr:colOff>
      <xdr:row>160</xdr:row>
      <xdr:rowOff>111961</xdr:rowOff>
    </xdr:to>
    <xdr:sp macro="" textlink="">
      <xdr:nvSpPr>
        <xdr:cNvPr id="36" name="Text Box 4"/>
        <xdr:cNvSpPr txBox="1">
          <a:spLocks noChangeArrowheads="1"/>
        </xdr:cNvSpPr>
      </xdr:nvSpPr>
      <xdr:spPr bwMode="auto">
        <a:xfrm>
          <a:off x="3086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157</xdr:row>
      <xdr:rowOff>19050</xdr:rowOff>
    </xdr:from>
    <xdr:to>
      <xdr:col>28</xdr:col>
      <xdr:colOff>666750</xdr:colOff>
      <xdr:row>185</xdr:row>
      <xdr:rowOff>0</xdr:rowOff>
    </xdr:to>
    <xdr:graphicFrame macro="">
      <xdr:nvGraphicFramePr>
        <xdr:cNvPr id="3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19</xdr:col>
      <xdr:colOff>342900</xdr:colOff>
      <xdr:row>159</xdr:row>
      <xdr:rowOff>76200</xdr:rowOff>
    </xdr:from>
    <xdr:to>
      <xdr:col>25</xdr:col>
      <xdr:colOff>126230</xdr:colOff>
      <xdr:row>160</xdr:row>
      <xdr:rowOff>111961</xdr:rowOff>
    </xdr:to>
    <xdr:sp macro="" textlink="">
      <xdr:nvSpPr>
        <xdr:cNvPr id="38" name="Text Box 4"/>
        <xdr:cNvSpPr txBox="1">
          <a:spLocks noChangeArrowheads="1"/>
        </xdr:cNvSpPr>
      </xdr:nvSpPr>
      <xdr:spPr bwMode="auto">
        <a:xfrm>
          <a:off x="13373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157</xdr:row>
      <xdr:rowOff>19050</xdr:rowOff>
    </xdr:from>
    <xdr:to>
      <xdr:col>43</xdr:col>
      <xdr:colOff>666750</xdr:colOff>
      <xdr:row>185</xdr:row>
      <xdr:rowOff>0</xdr:rowOff>
    </xdr:to>
    <xdr:graphicFrame macro="">
      <xdr:nvGraphicFramePr>
        <xdr:cNvPr id="3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34</xdr:col>
      <xdr:colOff>342900</xdr:colOff>
      <xdr:row>159</xdr:row>
      <xdr:rowOff>76200</xdr:rowOff>
    </xdr:from>
    <xdr:to>
      <xdr:col>40</xdr:col>
      <xdr:colOff>126230</xdr:colOff>
      <xdr:row>160</xdr:row>
      <xdr:rowOff>111961</xdr:rowOff>
    </xdr:to>
    <xdr:sp macro="" textlink="">
      <xdr:nvSpPr>
        <xdr:cNvPr id="40" name="Text Box 4"/>
        <xdr:cNvSpPr txBox="1">
          <a:spLocks noChangeArrowheads="1"/>
        </xdr:cNvSpPr>
      </xdr:nvSpPr>
      <xdr:spPr bwMode="auto">
        <a:xfrm>
          <a:off x="23660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157</xdr:row>
      <xdr:rowOff>19050</xdr:rowOff>
    </xdr:from>
    <xdr:to>
      <xdr:col>58</xdr:col>
      <xdr:colOff>666750</xdr:colOff>
      <xdr:row>185</xdr:row>
      <xdr:rowOff>0</xdr:rowOff>
    </xdr:to>
    <xdr:graphicFrame macro="">
      <xdr:nvGraphicFramePr>
        <xdr:cNvPr id="4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49</xdr:col>
      <xdr:colOff>342900</xdr:colOff>
      <xdr:row>159</xdr:row>
      <xdr:rowOff>76200</xdr:rowOff>
    </xdr:from>
    <xdr:to>
      <xdr:col>55</xdr:col>
      <xdr:colOff>126230</xdr:colOff>
      <xdr:row>160</xdr:row>
      <xdr:rowOff>111961</xdr:rowOff>
    </xdr:to>
    <xdr:sp macro="" textlink="">
      <xdr:nvSpPr>
        <xdr:cNvPr id="42" name="Text Box 4"/>
        <xdr:cNvSpPr txBox="1">
          <a:spLocks noChangeArrowheads="1"/>
        </xdr:cNvSpPr>
      </xdr:nvSpPr>
      <xdr:spPr bwMode="auto">
        <a:xfrm>
          <a:off x="33947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192</xdr:row>
      <xdr:rowOff>19050</xdr:rowOff>
    </xdr:from>
    <xdr:to>
      <xdr:col>13</xdr:col>
      <xdr:colOff>666750</xdr:colOff>
      <xdr:row>220</xdr:row>
      <xdr:rowOff>0</xdr:rowOff>
    </xdr:to>
    <xdr:graphicFrame macro="">
      <xdr:nvGraphicFramePr>
        <xdr:cNvPr id="4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</xdr:col>
      <xdr:colOff>342900</xdr:colOff>
      <xdr:row>194</xdr:row>
      <xdr:rowOff>76200</xdr:rowOff>
    </xdr:from>
    <xdr:to>
      <xdr:col>10</xdr:col>
      <xdr:colOff>126230</xdr:colOff>
      <xdr:row>195</xdr:row>
      <xdr:rowOff>111961</xdr:rowOff>
    </xdr:to>
    <xdr:sp macro="" textlink="">
      <xdr:nvSpPr>
        <xdr:cNvPr id="44" name="Text Box 4"/>
        <xdr:cNvSpPr txBox="1">
          <a:spLocks noChangeArrowheads="1"/>
        </xdr:cNvSpPr>
      </xdr:nvSpPr>
      <xdr:spPr bwMode="auto">
        <a:xfrm>
          <a:off x="3086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192</xdr:row>
      <xdr:rowOff>19050</xdr:rowOff>
    </xdr:from>
    <xdr:to>
      <xdr:col>28</xdr:col>
      <xdr:colOff>666750</xdr:colOff>
      <xdr:row>220</xdr:row>
      <xdr:rowOff>0</xdr:rowOff>
    </xdr:to>
    <xdr:graphicFrame macro="">
      <xdr:nvGraphicFramePr>
        <xdr:cNvPr id="4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19</xdr:col>
      <xdr:colOff>342900</xdr:colOff>
      <xdr:row>194</xdr:row>
      <xdr:rowOff>76200</xdr:rowOff>
    </xdr:from>
    <xdr:to>
      <xdr:col>25</xdr:col>
      <xdr:colOff>126230</xdr:colOff>
      <xdr:row>195</xdr:row>
      <xdr:rowOff>111961</xdr:rowOff>
    </xdr:to>
    <xdr:sp macro="" textlink="">
      <xdr:nvSpPr>
        <xdr:cNvPr id="46" name="Text Box 4"/>
        <xdr:cNvSpPr txBox="1">
          <a:spLocks noChangeArrowheads="1"/>
        </xdr:cNvSpPr>
      </xdr:nvSpPr>
      <xdr:spPr bwMode="auto">
        <a:xfrm>
          <a:off x="13373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192</xdr:row>
      <xdr:rowOff>19050</xdr:rowOff>
    </xdr:from>
    <xdr:to>
      <xdr:col>43</xdr:col>
      <xdr:colOff>666750</xdr:colOff>
      <xdr:row>220</xdr:row>
      <xdr:rowOff>0</xdr:rowOff>
    </xdr:to>
    <xdr:graphicFrame macro="">
      <xdr:nvGraphicFramePr>
        <xdr:cNvPr id="4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34</xdr:col>
      <xdr:colOff>342900</xdr:colOff>
      <xdr:row>194</xdr:row>
      <xdr:rowOff>76200</xdr:rowOff>
    </xdr:from>
    <xdr:to>
      <xdr:col>40</xdr:col>
      <xdr:colOff>126230</xdr:colOff>
      <xdr:row>195</xdr:row>
      <xdr:rowOff>111961</xdr:rowOff>
    </xdr:to>
    <xdr:sp macro="" textlink="">
      <xdr:nvSpPr>
        <xdr:cNvPr id="48" name="Text Box 4"/>
        <xdr:cNvSpPr txBox="1">
          <a:spLocks noChangeArrowheads="1"/>
        </xdr:cNvSpPr>
      </xdr:nvSpPr>
      <xdr:spPr bwMode="auto">
        <a:xfrm>
          <a:off x="23660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192</xdr:row>
      <xdr:rowOff>19050</xdr:rowOff>
    </xdr:from>
    <xdr:to>
      <xdr:col>58</xdr:col>
      <xdr:colOff>666750</xdr:colOff>
      <xdr:row>220</xdr:row>
      <xdr:rowOff>0</xdr:rowOff>
    </xdr:to>
    <xdr:graphicFrame macro="">
      <xdr:nvGraphicFramePr>
        <xdr:cNvPr id="4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49</xdr:col>
      <xdr:colOff>342900</xdr:colOff>
      <xdr:row>194</xdr:row>
      <xdr:rowOff>76200</xdr:rowOff>
    </xdr:from>
    <xdr:to>
      <xdr:col>55</xdr:col>
      <xdr:colOff>126230</xdr:colOff>
      <xdr:row>195</xdr:row>
      <xdr:rowOff>111961</xdr:rowOff>
    </xdr:to>
    <xdr:sp macro="" textlink="">
      <xdr:nvSpPr>
        <xdr:cNvPr id="50" name="Text Box 4"/>
        <xdr:cNvSpPr txBox="1">
          <a:spLocks noChangeArrowheads="1"/>
        </xdr:cNvSpPr>
      </xdr:nvSpPr>
      <xdr:spPr bwMode="auto">
        <a:xfrm>
          <a:off x="33947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5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</xdr:col>
      <xdr:colOff>342900</xdr:colOff>
      <xdr:row>229</xdr:row>
      <xdr:rowOff>76200</xdr:rowOff>
    </xdr:from>
    <xdr:to>
      <xdr:col>10</xdr:col>
      <xdr:colOff>126230</xdr:colOff>
      <xdr:row>230</xdr:row>
      <xdr:rowOff>111961</xdr:rowOff>
    </xdr:to>
    <xdr:sp macro="" textlink="">
      <xdr:nvSpPr>
        <xdr:cNvPr id="52" name="Text Box 4"/>
        <xdr:cNvSpPr txBox="1">
          <a:spLocks noChangeArrowheads="1"/>
        </xdr:cNvSpPr>
      </xdr:nvSpPr>
      <xdr:spPr bwMode="auto">
        <a:xfrm>
          <a:off x="3086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5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19</xdr:col>
      <xdr:colOff>342900</xdr:colOff>
      <xdr:row>229</xdr:row>
      <xdr:rowOff>76200</xdr:rowOff>
    </xdr:from>
    <xdr:to>
      <xdr:col>25</xdr:col>
      <xdr:colOff>126230</xdr:colOff>
      <xdr:row>230</xdr:row>
      <xdr:rowOff>111961</xdr:rowOff>
    </xdr:to>
    <xdr:sp macro="" textlink="">
      <xdr:nvSpPr>
        <xdr:cNvPr id="54" name="Text Box 4"/>
        <xdr:cNvSpPr txBox="1">
          <a:spLocks noChangeArrowheads="1"/>
        </xdr:cNvSpPr>
      </xdr:nvSpPr>
      <xdr:spPr bwMode="auto">
        <a:xfrm>
          <a:off x="13373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5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34</xdr:col>
      <xdr:colOff>342900</xdr:colOff>
      <xdr:row>229</xdr:row>
      <xdr:rowOff>76200</xdr:rowOff>
    </xdr:from>
    <xdr:to>
      <xdr:col>40</xdr:col>
      <xdr:colOff>126230</xdr:colOff>
      <xdr:row>230</xdr:row>
      <xdr:rowOff>111961</xdr:rowOff>
    </xdr:to>
    <xdr:sp macro="" textlink="">
      <xdr:nvSpPr>
        <xdr:cNvPr id="56" name="Text Box 4"/>
        <xdr:cNvSpPr txBox="1">
          <a:spLocks noChangeArrowheads="1"/>
        </xdr:cNvSpPr>
      </xdr:nvSpPr>
      <xdr:spPr bwMode="auto">
        <a:xfrm>
          <a:off x="23660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227</xdr:row>
      <xdr:rowOff>19050</xdr:rowOff>
    </xdr:from>
    <xdr:to>
      <xdr:col>58</xdr:col>
      <xdr:colOff>666750</xdr:colOff>
      <xdr:row>255</xdr:row>
      <xdr:rowOff>0</xdr:rowOff>
    </xdr:to>
    <xdr:graphicFrame macro="">
      <xdr:nvGraphicFramePr>
        <xdr:cNvPr id="5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49</xdr:col>
      <xdr:colOff>342900</xdr:colOff>
      <xdr:row>229</xdr:row>
      <xdr:rowOff>38100</xdr:rowOff>
    </xdr:from>
    <xdr:to>
      <xdr:col>55</xdr:col>
      <xdr:colOff>126230</xdr:colOff>
      <xdr:row>230</xdr:row>
      <xdr:rowOff>73861</xdr:rowOff>
    </xdr:to>
    <xdr:sp macro="" textlink="">
      <xdr:nvSpPr>
        <xdr:cNvPr id="58" name="Text Box 4"/>
        <xdr:cNvSpPr txBox="1">
          <a:spLocks noChangeArrowheads="1"/>
        </xdr:cNvSpPr>
      </xdr:nvSpPr>
      <xdr:spPr bwMode="auto">
        <a:xfrm>
          <a:off x="33947100" y="461010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VcDocSharing   Coding Conditions: LB-Main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5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60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62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6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64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262</xdr:row>
      <xdr:rowOff>19050</xdr:rowOff>
    </xdr:from>
    <xdr:to>
      <xdr:col>58</xdr:col>
      <xdr:colOff>666750</xdr:colOff>
      <xdr:row>290</xdr:row>
      <xdr:rowOff>0</xdr:rowOff>
    </xdr:to>
    <xdr:graphicFrame macro="">
      <xdr:nvGraphicFramePr>
        <xdr:cNvPr id="6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49</xdr:col>
      <xdr:colOff>342900</xdr:colOff>
      <xdr:row>264</xdr:row>
      <xdr:rowOff>76200</xdr:rowOff>
    </xdr:from>
    <xdr:to>
      <xdr:col>55</xdr:col>
      <xdr:colOff>126230</xdr:colOff>
      <xdr:row>265</xdr:row>
      <xdr:rowOff>111961</xdr:rowOff>
    </xdr:to>
    <xdr:sp macro="" textlink="">
      <xdr:nvSpPr>
        <xdr:cNvPr id="66" name="Text Box 4"/>
        <xdr:cNvSpPr txBox="1">
          <a:spLocks noChangeArrowheads="1"/>
        </xdr:cNvSpPr>
      </xdr:nvSpPr>
      <xdr:spPr bwMode="auto">
        <a:xfrm>
          <a:off x="33947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6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68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6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70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7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72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297</xdr:row>
      <xdr:rowOff>19050</xdr:rowOff>
    </xdr:from>
    <xdr:to>
      <xdr:col>58</xdr:col>
      <xdr:colOff>666750</xdr:colOff>
      <xdr:row>325</xdr:row>
      <xdr:rowOff>0</xdr:rowOff>
    </xdr:to>
    <xdr:graphicFrame macro="">
      <xdr:nvGraphicFramePr>
        <xdr:cNvPr id="7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49</xdr:col>
      <xdr:colOff>342900</xdr:colOff>
      <xdr:row>299</xdr:row>
      <xdr:rowOff>76200</xdr:rowOff>
    </xdr:from>
    <xdr:to>
      <xdr:col>55</xdr:col>
      <xdr:colOff>126230</xdr:colOff>
      <xdr:row>300</xdr:row>
      <xdr:rowOff>111961</xdr:rowOff>
    </xdr:to>
    <xdr:sp macro="" textlink="">
      <xdr:nvSpPr>
        <xdr:cNvPr id="74" name="Text Box 4"/>
        <xdr:cNvSpPr txBox="1">
          <a:spLocks noChangeArrowheads="1"/>
        </xdr:cNvSpPr>
      </xdr:nvSpPr>
      <xdr:spPr bwMode="auto">
        <a:xfrm>
          <a:off x="33947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7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76" name="Text Box 4"/>
        <xdr:cNvSpPr txBox="1">
          <a:spLocks noChangeArrowheads="1"/>
        </xdr:cNvSpPr>
      </xdr:nvSpPr>
      <xdr:spPr bwMode="auto">
        <a:xfrm>
          <a:off x="3086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7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78" name="Text Box 4"/>
        <xdr:cNvSpPr txBox="1">
          <a:spLocks noChangeArrowheads="1"/>
        </xdr:cNvSpPr>
      </xdr:nvSpPr>
      <xdr:spPr bwMode="auto">
        <a:xfrm>
          <a:off x="13373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7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80" name="Text Box 4"/>
        <xdr:cNvSpPr txBox="1">
          <a:spLocks noChangeArrowheads="1"/>
        </xdr:cNvSpPr>
      </xdr:nvSpPr>
      <xdr:spPr bwMode="auto">
        <a:xfrm>
          <a:off x="23660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332</xdr:row>
      <xdr:rowOff>19050</xdr:rowOff>
    </xdr:from>
    <xdr:to>
      <xdr:col>58</xdr:col>
      <xdr:colOff>666750</xdr:colOff>
      <xdr:row>360</xdr:row>
      <xdr:rowOff>0</xdr:rowOff>
    </xdr:to>
    <xdr:graphicFrame macro="">
      <xdr:nvGraphicFramePr>
        <xdr:cNvPr id="8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49</xdr:col>
      <xdr:colOff>342900</xdr:colOff>
      <xdr:row>334</xdr:row>
      <xdr:rowOff>76200</xdr:rowOff>
    </xdr:from>
    <xdr:to>
      <xdr:col>55</xdr:col>
      <xdr:colOff>126230</xdr:colOff>
      <xdr:row>335</xdr:row>
      <xdr:rowOff>111961</xdr:rowOff>
    </xdr:to>
    <xdr:sp macro="" textlink="">
      <xdr:nvSpPr>
        <xdr:cNvPr id="82" name="Text Box 4"/>
        <xdr:cNvSpPr txBox="1">
          <a:spLocks noChangeArrowheads="1"/>
        </xdr:cNvSpPr>
      </xdr:nvSpPr>
      <xdr:spPr bwMode="auto">
        <a:xfrm>
          <a:off x="33947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87</xdr:row>
      <xdr:rowOff>19050</xdr:rowOff>
    </xdr:from>
    <xdr:to>
      <xdr:col>13</xdr:col>
      <xdr:colOff>666750</xdr:colOff>
      <xdr:row>115</xdr:row>
      <xdr:rowOff>0</xdr:rowOff>
    </xdr:to>
    <xdr:graphicFrame macro="">
      <xdr:nvGraphicFramePr>
        <xdr:cNvPr id="8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4</xdr:col>
      <xdr:colOff>342900</xdr:colOff>
      <xdr:row>89</xdr:row>
      <xdr:rowOff>38100</xdr:rowOff>
    </xdr:from>
    <xdr:to>
      <xdr:col>10</xdr:col>
      <xdr:colOff>126230</xdr:colOff>
      <xdr:row>90</xdr:row>
      <xdr:rowOff>73861</xdr:rowOff>
    </xdr:to>
    <xdr:sp macro="" textlink="">
      <xdr:nvSpPr>
        <xdr:cNvPr id="84" name="Text Box 4"/>
        <xdr:cNvSpPr txBox="1">
          <a:spLocks noChangeArrowheads="1"/>
        </xdr:cNvSpPr>
      </xdr:nvSpPr>
      <xdr:spPr bwMode="auto">
        <a:xfrm>
          <a:off x="3086100" y="179451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PcbLayout    Coding Conditions: LB-Main</a:t>
          </a:r>
        </a:p>
      </xdr:txBody>
    </xdr:sp>
    <xdr:clientData/>
  </xdr:twoCellAnchor>
  <xdr:twoCellAnchor>
    <xdr:from>
      <xdr:col>16</xdr:col>
      <xdr:colOff>0</xdr:colOff>
      <xdr:row>87</xdr:row>
      <xdr:rowOff>19050</xdr:rowOff>
    </xdr:from>
    <xdr:to>
      <xdr:col>28</xdr:col>
      <xdr:colOff>666750</xdr:colOff>
      <xdr:row>115</xdr:row>
      <xdr:rowOff>0</xdr:rowOff>
    </xdr:to>
    <xdr:graphicFrame macro="">
      <xdr:nvGraphicFramePr>
        <xdr:cNvPr id="8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19</xdr:col>
      <xdr:colOff>342900</xdr:colOff>
      <xdr:row>89</xdr:row>
      <xdr:rowOff>38100</xdr:rowOff>
    </xdr:from>
    <xdr:to>
      <xdr:col>25</xdr:col>
      <xdr:colOff>126230</xdr:colOff>
      <xdr:row>90</xdr:row>
      <xdr:rowOff>73861</xdr:rowOff>
    </xdr:to>
    <xdr:sp macro="" textlink="">
      <xdr:nvSpPr>
        <xdr:cNvPr id="86" name="Text Box 4"/>
        <xdr:cNvSpPr txBox="1">
          <a:spLocks noChangeArrowheads="1"/>
        </xdr:cNvSpPr>
      </xdr:nvSpPr>
      <xdr:spPr bwMode="auto">
        <a:xfrm>
          <a:off x="13373100" y="179451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Sequence:PcbLayout    Coding Conditions: LB-Main</a:t>
          </a:r>
        </a:p>
      </xdr:txBody>
    </xdr:sp>
    <xdr:clientData/>
  </xdr:twoCellAnchor>
  <xdr:twoCellAnchor>
    <xdr:from>
      <xdr:col>31</xdr:col>
      <xdr:colOff>0</xdr:colOff>
      <xdr:row>87</xdr:row>
      <xdr:rowOff>19050</xdr:rowOff>
    </xdr:from>
    <xdr:to>
      <xdr:col>43</xdr:col>
      <xdr:colOff>666750</xdr:colOff>
      <xdr:row>115</xdr:row>
      <xdr:rowOff>0</xdr:rowOff>
    </xdr:to>
    <xdr:graphicFrame macro="">
      <xdr:nvGraphicFramePr>
        <xdr:cNvPr id="8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34</xdr:col>
      <xdr:colOff>342900</xdr:colOff>
      <xdr:row>89</xdr:row>
      <xdr:rowOff>38100</xdr:rowOff>
    </xdr:from>
    <xdr:to>
      <xdr:col>40</xdr:col>
      <xdr:colOff>126230</xdr:colOff>
      <xdr:row>90</xdr:row>
      <xdr:rowOff>73861</xdr:rowOff>
    </xdr:to>
    <xdr:sp macro="" textlink="">
      <xdr:nvSpPr>
        <xdr:cNvPr id="88" name="Text Box 4"/>
        <xdr:cNvSpPr txBox="1">
          <a:spLocks noChangeArrowheads="1"/>
        </xdr:cNvSpPr>
      </xdr:nvSpPr>
      <xdr:spPr bwMode="auto">
        <a:xfrm>
          <a:off x="23660100" y="179451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PcbLayout    Coding Conditions: LB-Main</a:t>
          </a:r>
        </a:p>
      </xdr:txBody>
    </xdr:sp>
    <xdr:clientData/>
  </xdr:twoCellAnchor>
  <xdr:twoCellAnchor>
    <xdr:from>
      <xdr:col>46</xdr:col>
      <xdr:colOff>0</xdr:colOff>
      <xdr:row>87</xdr:row>
      <xdr:rowOff>19050</xdr:rowOff>
    </xdr:from>
    <xdr:to>
      <xdr:col>58</xdr:col>
      <xdr:colOff>666750</xdr:colOff>
      <xdr:row>115</xdr:row>
      <xdr:rowOff>0</xdr:rowOff>
    </xdr:to>
    <xdr:graphicFrame macro="">
      <xdr:nvGraphicFramePr>
        <xdr:cNvPr id="8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49</xdr:col>
      <xdr:colOff>342900</xdr:colOff>
      <xdr:row>89</xdr:row>
      <xdr:rowOff>38100</xdr:rowOff>
    </xdr:from>
    <xdr:to>
      <xdr:col>55</xdr:col>
      <xdr:colOff>126230</xdr:colOff>
      <xdr:row>90</xdr:row>
      <xdr:rowOff>73861</xdr:rowOff>
    </xdr:to>
    <xdr:sp macro="" textlink="">
      <xdr:nvSpPr>
        <xdr:cNvPr id="90" name="Text Box 4"/>
        <xdr:cNvSpPr txBox="1">
          <a:spLocks noChangeArrowheads="1"/>
        </xdr:cNvSpPr>
      </xdr:nvSpPr>
      <xdr:spPr bwMode="auto">
        <a:xfrm>
          <a:off x="33947100" y="179451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PcbLayout    Coding Conditions: LB-Main</a:t>
          </a:r>
        </a:p>
      </xdr:txBody>
    </xdr:sp>
    <xdr:clientData/>
  </xdr:twoCellAnchor>
  <xdr:twoCellAnchor>
    <xdr:from>
      <xdr:col>1</xdr:col>
      <xdr:colOff>0</xdr:colOff>
      <xdr:row>122</xdr:row>
      <xdr:rowOff>19050</xdr:rowOff>
    </xdr:from>
    <xdr:to>
      <xdr:col>13</xdr:col>
      <xdr:colOff>666750</xdr:colOff>
      <xdr:row>150</xdr:row>
      <xdr:rowOff>0</xdr:rowOff>
    </xdr:to>
    <xdr:graphicFrame macro="">
      <xdr:nvGraphicFramePr>
        <xdr:cNvPr id="9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4</xdr:col>
      <xdr:colOff>342900</xdr:colOff>
      <xdr:row>124</xdr:row>
      <xdr:rowOff>76200</xdr:rowOff>
    </xdr:from>
    <xdr:to>
      <xdr:col>10</xdr:col>
      <xdr:colOff>126230</xdr:colOff>
      <xdr:row>125</xdr:row>
      <xdr:rowOff>111961</xdr:rowOff>
    </xdr:to>
    <xdr:sp macro="" textlink="">
      <xdr:nvSpPr>
        <xdr:cNvPr id="92" name="Text Box 4"/>
        <xdr:cNvSpPr txBox="1">
          <a:spLocks noChangeArrowheads="1"/>
        </xdr:cNvSpPr>
      </xdr:nvSpPr>
      <xdr:spPr bwMode="auto">
        <a:xfrm>
          <a:off x="3086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122</xdr:row>
      <xdr:rowOff>19050</xdr:rowOff>
    </xdr:from>
    <xdr:to>
      <xdr:col>28</xdr:col>
      <xdr:colOff>666750</xdr:colOff>
      <xdr:row>150</xdr:row>
      <xdr:rowOff>0</xdr:rowOff>
    </xdr:to>
    <xdr:graphicFrame macro="">
      <xdr:nvGraphicFramePr>
        <xdr:cNvPr id="9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19</xdr:col>
      <xdr:colOff>342900</xdr:colOff>
      <xdr:row>124</xdr:row>
      <xdr:rowOff>76200</xdr:rowOff>
    </xdr:from>
    <xdr:to>
      <xdr:col>25</xdr:col>
      <xdr:colOff>126230</xdr:colOff>
      <xdr:row>125</xdr:row>
      <xdr:rowOff>111961</xdr:rowOff>
    </xdr:to>
    <xdr:sp macro="" textlink="">
      <xdr:nvSpPr>
        <xdr:cNvPr id="94" name="Text Box 4"/>
        <xdr:cNvSpPr txBox="1">
          <a:spLocks noChangeArrowheads="1"/>
        </xdr:cNvSpPr>
      </xdr:nvSpPr>
      <xdr:spPr bwMode="auto">
        <a:xfrm>
          <a:off x="13373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122</xdr:row>
      <xdr:rowOff>19050</xdr:rowOff>
    </xdr:from>
    <xdr:to>
      <xdr:col>43</xdr:col>
      <xdr:colOff>666750</xdr:colOff>
      <xdr:row>150</xdr:row>
      <xdr:rowOff>0</xdr:rowOff>
    </xdr:to>
    <xdr:graphicFrame macro="">
      <xdr:nvGraphicFramePr>
        <xdr:cNvPr id="9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34</xdr:col>
      <xdr:colOff>342900</xdr:colOff>
      <xdr:row>124</xdr:row>
      <xdr:rowOff>76200</xdr:rowOff>
    </xdr:from>
    <xdr:to>
      <xdr:col>40</xdr:col>
      <xdr:colOff>126230</xdr:colOff>
      <xdr:row>125</xdr:row>
      <xdr:rowOff>111961</xdr:rowOff>
    </xdr:to>
    <xdr:sp macro="" textlink="">
      <xdr:nvSpPr>
        <xdr:cNvPr id="96" name="Text Box 4"/>
        <xdr:cNvSpPr txBox="1">
          <a:spLocks noChangeArrowheads="1"/>
        </xdr:cNvSpPr>
      </xdr:nvSpPr>
      <xdr:spPr bwMode="auto">
        <a:xfrm>
          <a:off x="23660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122</xdr:row>
      <xdr:rowOff>19050</xdr:rowOff>
    </xdr:from>
    <xdr:to>
      <xdr:col>58</xdr:col>
      <xdr:colOff>666750</xdr:colOff>
      <xdr:row>150</xdr:row>
      <xdr:rowOff>0</xdr:rowOff>
    </xdr:to>
    <xdr:graphicFrame macro="">
      <xdr:nvGraphicFramePr>
        <xdr:cNvPr id="9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49</xdr:col>
      <xdr:colOff>342900</xdr:colOff>
      <xdr:row>124</xdr:row>
      <xdr:rowOff>76200</xdr:rowOff>
    </xdr:from>
    <xdr:to>
      <xdr:col>55</xdr:col>
      <xdr:colOff>126230</xdr:colOff>
      <xdr:row>125</xdr:row>
      <xdr:rowOff>111961</xdr:rowOff>
    </xdr:to>
    <xdr:sp macro="" textlink="">
      <xdr:nvSpPr>
        <xdr:cNvPr id="98" name="Text Box 4"/>
        <xdr:cNvSpPr txBox="1">
          <a:spLocks noChangeArrowheads="1"/>
        </xdr:cNvSpPr>
      </xdr:nvSpPr>
      <xdr:spPr bwMode="auto">
        <a:xfrm>
          <a:off x="33947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122</xdr:row>
      <xdr:rowOff>19050</xdr:rowOff>
    </xdr:from>
    <xdr:to>
      <xdr:col>13</xdr:col>
      <xdr:colOff>666750</xdr:colOff>
      <xdr:row>150</xdr:row>
      <xdr:rowOff>0</xdr:rowOff>
    </xdr:to>
    <xdr:graphicFrame macro="">
      <xdr:nvGraphicFramePr>
        <xdr:cNvPr id="9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4</xdr:col>
      <xdr:colOff>342900</xdr:colOff>
      <xdr:row>124</xdr:row>
      <xdr:rowOff>38100</xdr:rowOff>
    </xdr:from>
    <xdr:to>
      <xdr:col>10</xdr:col>
      <xdr:colOff>126230</xdr:colOff>
      <xdr:row>125</xdr:row>
      <xdr:rowOff>73861</xdr:rowOff>
    </xdr:to>
    <xdr:sp macro="" textlink="">
      <xdr:nvSpPr>
        <xdr:cNvPr id="100" name="Text Box 4"/>
        <xdr:cNvSpPr txBox="1">
          <a:spLocks noChangeArrowheads="1"/>
        </xdr:cNvSpPr>
      </xdr:nvSpPr>
      <xdr:spPr bwMode="auto">
        <a:xfrm>
          <a:off x="3086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PptDocXls    Coding Conditions: LB-Main</a:t>
          </a:r>
        </a:p>
      </xdr:txBody>
    </xdr:sp>
    <xdr:clientData/>
  </xdr:twoCellAnchor>
  <xdr:twoCellAnchor>
    <xdr:from>
      <xdr:col>16</xdr:col>
      <xdr:colOff>0</xdr:colOff>
      <xdr:row>122</xdr:row>
      <xdr:rowOff>19050</xdr:rowOff>
    </xdr:from>
    <xdr:to>
      <xdr:col>28</xdr:col>
      <xdr:colOff>666750</xdr:colOff>
      <xdr:row>150</xdr:row>
      <xdr:rowOff>0</xdr:rowOff>
    </xdr:to>
    <xdr:graphicFrame macro="">
      <xdr:nvGraphicFramePr>
        <xdr:cNvPr id="10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19</xdr:col>
      <xdr:colOff>342900</xdr:colOff>
      <xdr:row>124</xdr:row>
      <xdr:rowOff>38100</xdr:rowOff>
    </xdr:from>
    <xdr:to>
      <xdr:col>25</xdr:col>
      <xdr:colOff>126230</xdr:colOff>
      <xdr:row>125</xdr:row>
      <xdr:rowOff>73861</xdr:rowOff>
    </xdr:to>
    <xdr:sp macro="" textlink="">
      <xdr:nvSpPr>
        <xdr:cNvPr id="102" name="Text Box 4"/>
        <xdr:cNvSpPr txBox="1">
          <a:spLocks noChangeArrowheads="1"/>
        </xdr:cNvSpPr>
      </xdr:nvSpPr>
      <xdr:spPr bwMode="auto">
        <a:xfrm>
          <a:off x="13373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Sequence:PptDocXls   Coding Conditions: LB-Main</a:t>
          </a:r>
        </a:p>
      </xdr:txBody>
    </xdr:sp>
    <xdr:clientData/>
  </xdr:twoCellAnchor>
  <xdr:twoCellAnchor>
    <xdr:from>
      <xdr:col>31</xdr:col>
      <xdr:colOff>0</xdr:colOff>
      <xdr:row>122</xdr:row>
      <xdr:rowOff>19050</xdr:rowOff>
    </xdr:from>
    <xdr:to>
      <xdr:col>43</xdr:col>
      <xdr:colOff>666750</xdr:colOff>
      <xdr:row>150</xdr:row>
      <xdr:rowOff>0</xdr:rowOff>
    </xdr:to>
    <xdr:graphicFrame macro="">
      <xdr:nvGraphicFramePr>
        <xdr:cNvPr id="10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34</xdr:col>
      <xdr:colOff>342900</xdr:colOff>
      <xdr:row>124</xdr:row>
      <xdr:rowOff>38100</xdr:rowOff>
    </xdr:from>
    <xdr:to>
      <xdr:col>40</xdr:col>
      <xdr:colOff>126230</xdr:colOff>
      <xdr:row>125</xdr:row>
      <xdr:rowOff>73861</xdr:rowOff>
    </xdr:to>
    <xdr:sp macro="" textlink="">
      <xdr:nvSpPr>
        <xdr:cNvPr id="104" name="Text Box 4"/>
        <xdr:cNvSpPr txBox="1">
          <a:spLocks noChangeArrowheads="1"/>
        </xdr:cNvSpPr>
      </xdr:nvSpPr>
      <xdr:spPr bwMode="auto">
        <a:xfrm>
          <a:off x="23660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PptDocXls   Coding Conditions: LB-Main</a:t>
          </a:r>
        </a:p>
      </xdr:txBody>
    </xdr:sp>
    <xdr:clientData/>
  </xdr:twoCellAnchor>
  <xdr:twoCellAnchor>
    <xdr:from>
      <xdr:col>46</xdr:col>
      <xdr:colOff>0</xdr:colOff>
      <xdr:row>122</xdr:row>
      <xdr:rowOff>19050</xdr:rowOff>
    </xdr:from>
    <xdr:to>
      <xdr:col>58</xdr:col>
      <xdr:colOff>666750</xdr:colOff>
      <xdr:row>150</xdr:row>
      <xdr:rowOff>0</xdr:rowOff>
    </xdr:to>
    <xdr:graphicFrame macro="">
      <xdr:nvGraphicFramePr>
        <xdr:cNvPr id="10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49</xdr:col>
      <xdr:colOff>342900</xdr:colOff>
      <xdr:row>124</xdr:row>
      <xdr:rowOff>38100</xdr:rowOff>
    </xdr:from>
    <xdr:to>
      <xdr:col>55</xdr:col>
      <xdr:colOff>126230</xdr:colOff>
      <xdr:row>125</xdr:row>
      <xdr:rowOff>73861</xdr:rowOff>
    </xdr:to>
    <xdr:sp macro="" textlink="">
      <xdr:nvSpPr>
        <xdr:cNvPr id="106" name="Text Box 4"/>
        <xdr:cNvSpPr txBox="1">
          <a:spLocks noChangeArrowheads="1"/>
        </xdr:cNvSpPr>
      </xdr:nvSpPr>
      <xdr:spPr bwMode="auto">
        <a:xfrm>
          <a:off x="33947100" y="249840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PptDocXls    Coding Conditions: LB-Main</a:t>
          </a:r>
        </a:p>
      </xdr:txBody>
    </xdr:sp>
    <xdr:clientData/>
  </xdr:twoCellAnchor>
  <xdr:twoCellAnchor>
    <xdr:from>
      <xdr:col>1</xdr:col>
      <xdr:colOff>0</xdr:colOff>
      <xdr:row>157</xdr:row>
      <xdr:rowOff>19050</xdr:rowOff>
    </xdr:from>
    <xdr:to>
      <xdr:col>13</xdr:col>
      <xdr:colOff>666750</xdr:colOff>
      <xdr:row>185</xdr:row>
      <xdr:rowOff>0</xdr:rowOff>
    </xdr:to>
    <xdr:graphicFrame macro="">
      <xdr:nvGraphicFramePr>
        <xdr:cNvPr id="10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4</xdr:col>
      <xdr:colOff>342900</xdr:colOff>
      <xdr:row>159</xdr:row>
      <xdr:rowOff>76200</xdr:rowOff>
    </xdr:from>
    <xdr:to>
      <xdr:col>10</xdr:col>
      <xdr:colOff>126230</xdr:colOff>
      <xdr:row>160</xdr:row>
      <xdr:rowOff>111961</xdr:rowOff>
    </xdr:to>
    <xdr:sp macro="" textlink="">
      <xdr:nvSpPr>
        <xdr:cNvPr id="108" name="Text Box 4"/>
        <xdr:cNvSpPr txBox="1">
          <a:spLocks noChangeArrowheads="1"/>
        </xdr:cNvSpPr>
      </xdr:nvSpPr>
      <xdr:spPr bwMode="auto">
        <a:xfrm>
          <a:off x="3086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157</xdr:row>
      <xdr:rowOff>19050</xdr:rowOff>
    </xdr:from>
    <xdr:to>
      <xdr:col>28</xdr:col>
      <xdr:colOff>666750</xdr:colOff>
      <xdr:row>185</xdr:row>
      <xdr:rowOff>0</xdr:rowOff>
    </xdr:to>
    <xdr:graphicFrame macro="">
      <xdr:nvGraphicFramePr>
        <xdr:cNvPr id="10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19</xdr:col>
      <xdr:colOff>342900</xdr:colOff>
      <xdr:row>159</xdr:row>
      <xdr:rowOff>76200</xdr:rowOff>
    </xdr:from>
    <xdr:to>
      <xdr:col>25</xdr:col>
      <xdr:colOff>126230</xdr:colOff>
      <xdr:row>160</xdr:row>
      <xdr:rowOff>111961</xdr:rowOff>
    </xdr:to>
    <xdr:sp macro="" textlink="">
      <xdr:nvSpPr>
        <xdr:cNvPr id="110" name="Text Box 4"/>
        <xdr:cNvSpPr txBox="1">
          <a:spLocks noChangeArrowheads="1"/>
        </xdr:cNvSpPr>
      </xdr:nvSpPr>
      <xdr:spPr bwMode="auto">
        <a:xfrm>
          <a:off x="13373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157</xdr:row>
      <xdr:rowOff>19050</xdr:rowOff>
    </xdr:from>
    <xdr:to>
      <xdr:col>43</xdr:col>
      <xdr:colOff>666750</xdr:colOff>
      <xdr:row>185</xdr:row>
      <xdr:rowOff>0</xdr:rowOff>
    </xdr:to>
    <xdr:graphicFrame macro="">
      <xdr:nvGraphicFramePr>
        <xdr:cNvPr id="11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34</xdr:col>
      <xdr:colOff>342900</xdr:colOff>
      <xdr:row>159</xdr:row>
      <xdr:rowOff>76200</xdr:rowOff>
    </xdr:from>
    <xdr:to>
      <xdr:col>40</xdr:col>
      <xdr:colOff>126230</xdr:colOff>
      <xdr:row>160</xdr:row>
      <xdr:rowOff>111961</xdr:rowOff>
    </xdr:to>
    <xdr:sp macro="" textlink="">
      <xdr:nvSpPr>
        <xdr:cNvPr id="112" name="Text Box 4"/>
        <xdr:cNvSpPr txBox="1">
          <a:spLocks noChangeArrowheads="1"/>
        </xdr:cNvSpPr>
      </xdr:nvSpPr>
      <xdr:spPr bwMode="auto">
        <a:xfrm>
          <a:off x="23660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157</xdr:row>
      <xdr:rowOff>19050</xdr:rowOff>
    </xdr:from>
    <xdr:to>
      <xdr:col>58</xdr:col>
      <xdr:colOff>666750</xdr:colOff>
      <xdr:row>185</xdr:row>
      <xdr:rowOff>0</xdr:rowOff>
    </xdr:to>
    <xdr:graphicFrame macro="">
      <xdr:nvGraphicFramePr>
        <xdr:cNvPr id="11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49</xdr:col>
      <xdr:colOff>342900</xdr:colOff>
      <xdr:row>159</xdr:row>
      <xdr:rowOff>76200</xdr:rowOff>
    </xdr:from>
    <xdr:to>
      <xdr:col>55</xdr:col>
      <xdr:colOff>126230</xdr:colOff>
      <xdr:row>160</xdr:row>
      <xdr:rowOff>111961</xdr:rowOff>
    </xdr:to>
    <xdr:sp macro="" textlink="">
      <xdr:nvSpPr>
        <xdr:cNvPr id="114" name="Text Box 4"/>
        <xdr:cNvSpPr txBox="1">
          <a:spLocks noChangeArrowheads="1"/>
        </xdr:cNvSpPr>
      </xdr:nvSpPr>
      <xdr:spPr bwMode="auto">
        <a:xfrm>
          <a:off x="33947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157</xdr:row>
      <xdr:rowOff>19050</xdr:rowOff>
    </xdr:from>
    <xdr:to>
      <xdr:col>13</xdr:col>
      <xdr:colOff>666750</xdr:colOff>
      <xdr:row>185</xdr:row>
      <xdr:rowOff>0</xdr:rowOff>
    </xdr:to>
    <xdr:graphicFrame macro="">
      <xdr:nvGraphicFramePr>
        <xdr:cNvPr id="11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4</xdr:col>
      <xdr:colOff>342900</xdr:colOff>
      <xdr:row>159</xdr:row>
      <xdr:rowOff>76200</xdr:rowOff>
    </xdr:from>
    <xdr:to>
      <xdr:col>10</xdr:col>
      <xdr:colOff>126230</xdr:colOff>
      <xdr:row>160</xdr:row>
      <xdr:rowOff>111961</xdr:rowOff>
    </xdr:to>
    <xdr:sp macro="" textlink="">
      <xdr:nvSpPr>
        <xdr:cNvPr id="116" name="Text Box 4"/>
        <xdr:cNvSpPr txBox="1">
          <a:spLocks noChangeArrowheads="1"/>
        </xdr:cNvSpPr>
      </xdr:nvSpPr>
      <xdr:spPr bwMode="auto">
        <a:xfrm>
          <a:off x="3086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157</xdr:row>
      <xdr:rowOff>19050</xdr:rowOff>
    </xdr:from>
    <xdr:to>
      <xdr:col>28</xdr:col>
      <xdr:colOff>666750</xdr:colOff>
      <xdr:row>185</xdr:row>
      <xdr:rowOff>0</xdr:rowOff>
    </xdr:to>
    <xdr:graphicFrame macro="">
      <xdr:nvGraphicFramePr>
        <xdr:cNvPr id="11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19</xdr:col>
      <xdr:colOff>342900</xdr:colOff>
      <xdr:row>159</xdr:row>
      <xdr:rowOff>76200</xdr:rowOff>
    </xdr:from>
    <xdr:to>
      <xdr:col>25</xdr:col>
      <xdr:colOff>126230</xdr:colOff>
      <xdr:row>160</xdr:row>
      <xdr:rowOff>111961</xdr:rowOff>
    </xdr:to>
    <xdr:sp macro="" textlink="">
      <xdr:nvSpPr>
        <xdr:cNvPr id="118" name="Text Box 4"/>
        <xdr:cNvSpPr txBox="1">
          <a:spLocks noChangeArrowheads="1"/>
        </xdr:cNvSpPr>
      </xdr:nvSpPr>
      <xdr:spPr bwMode="auto">
        <a:xfrm>
          <a:off x="13373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157</xdr:row>
      <xdr:rowOff>19050</xdr:rowOff>
    </xdr:from>
    <xdr:to>
      <xdr:col>43</xdr:col>
      <xdr:colOff>666750</xdr:colOff>
      <xdr:row>185</xdr:row>
      <xdr:rowOff>0</xdr:rowOff>
    </xdr:to>
    <xdr:graphicFrame macro="">
      <xdr:nvGraphicFramePr>
        <xdr:cNvPr id="11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34</xdr:col>
      <xdr:colOff>342900</xdr:colOff>
      <xdr:row>159</xdr:row>
      <xdr:rowOff>76200</xdr:rowOff>
    </xdr:from>
    <xdr:to>
      <xdr:col>40</xdr:col>
      <xdr:colOff>126230</xdr:colOff>
      <xdr:row>160</xdr:row>
      <xdr:rowOff>111961</xdr:rowOff>
    </xdr:to>
    <xdr:sp macro="" textlink="">
      <xdr:nvSpPr>
        <xdr:cNvPr id="120" name="Text Box 4"/>
        <xdr:cNvSpPr txBox="1">
          <a:spLocks noChangeArrowheads="1"/>
        </xdr:cNvSpPr>
      </xdr:nvSpPr>
      <xdr:spPr bwMode="auto">
        <a:xfrm>
          <a:off x="23660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157</xdr:row>
      <xdr:rowOff>19050</xdr:rowOff>
    </xdr:from>
    <xdr:to>
      <xdr:col>58</xdr:col>
      <xdr:colOff>666750</xdr:colOff>
      <xdr:row>185</xdr:row>
      <xdr:rowOff>0</xdr:rowOff>
    </xdr:to>
    <xdr:graphicFrame macro="">
      <xdr:nvGraphicFramePr>
        <xdr:cNvPr id="12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49</xdr:col>
      <xdr:colOff>342900</xdr:colOff>
      <xdr:row>159</xdr:row>
      <xdr:rowOff>76200</xdr:rowOff>
    </xdr:from>
    <xdr:to>
      <xdr:col>55</xdr:col>
      <xdr:colOff>126230</xdr:colOff>
      <xdr:row>160</xdr:row>
      <xdr:rowOff>111961</xdr:rowOff>
    </xdr:to>
    <xdr:sp macro="" textlink="">
      <xdr:nvSpPr>
        <xdr:cNvPr id="122" name="Text Box 4"/>
        <xdr:cNvSpPr txBox="1">
          <a:spLocks noChangeArrowheads="1"/>
        </xdr:cNvSpPr>
      </xdr:nvSpPr>
      <xdr:spPr bwMode="auto">
        <a:xfrm>
          <a:off x="33947100" y="320135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157</xdr:row>
      <xdr:rowOff>19050</xdr:rowOff>
    </xdr:from>
    <xdr:to>
      <xdr:col>13</xdr:col>
      <xdr:colOff>666750</xdr:colOff>
      <xdr:row>185</xdr:row>
      <xdr:rowOff>0</xdr:rowOff>
    </xdr:to>
    <xdr:graphicFrame macro="">
      <xdr:nvGraphicFramePr>
        <xdr:cNvPr id="12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4</xdr:col>
      <xdr:colOff>342900</xdr:colOff>
      <xdr:row>159</xdr:row>
      <xdr:rowOff>38100</xdr:rowOff>
    </xdr:from>
    <xdr:to>
      <xdr:col>10</xdr:col>
      <xdr:colOff>126230</xdr:colOff>
      <xdr:row>160</xdr:row>
      <xdr:rowOff>73861</xdr:rowOff>
    </xdr:to>
    <xdr:sp macro="" textlink="">
      <xdr:nvSpPr>
        <xdr:cNvPr id="124" name="Text Box 4"/>
        <xdr:cNvSpPr txBox="1">
          <a:spLocks noChangeArrowheads="1"/>
        </xdr:cNvSpPr>
      </xdr:nvSpPr>
      <xdr:spPr bwMode="auto">
        <a:xfrm>
          <a:off x="3086100" y="320230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Programming    Coding Conditions: LB-Main</a:t>
          </a:r>
        </a:p>
      </xdr:txBody>
    </xdr:sp>
    <xdr:clientData/>
  </xdr:twoCellAnchor>
  <xdr:twoCellAnchor>
    <xdr:from>
      <xdr:col>16</xdr:col>
      <xdr:colOff>9525</xdr:colOff>
      <xdr:row>157</xdr:row>
      <xdr:rowOff>47625</xdr:rowOff>
    </xdr:from>
    <xdr:to>
      <xdr:col>28</xdr:col>
      <xdr:colOff>676275</xdr:colOff>
      <xdr:row>185</xdr:row>
      <xdr:rowOff>28575</xdr:rowOff>
    </xdr:to>
    <xdr:graphicFrame macro="">
      <xdr:nvGraphicFramePr>
        <xdr:cNvPr id="1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19</xdr:col>
      <xdr:colOff>342900</xdr:colOff>
      <xdr:row>159</xdr:row>
      <xdr:rowOff>38100</xdr:rowOff>
    </xdr:from>
    <xdr:to>
      <xdr:col>25</xdr:col>
      <xdr:colOff>126230</xdr:colOff>
      <xdr:row>160</xdr:row>
      <xdr:rowOff>73861</xdr:rowOff>
    </xdr:to>
    <xdr:sp macro="" textlink="">
      <xdr:nvSpPr>
        <xdr:cNvPr id="126" name="Text Box 4"/>
        <xdr:cNvSpPr txBox="1">
          <a:spLocks noChangeArrowheads="1"/>
        </xdr:cNvSpPr>
      </xdr:nvSpPr>
      <xdr:spPr bwMode="auto">
        <a:xfrm>
          <a:off x="13373100" y="320230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Sequence:Programming   Coding Conditions: LB-Main</a:t>
          </a:r>
        </a:p>
      </xdr:txBody>
    </xdr:sp>
    <xdr:clientData/>
  </xdr:twoCellAnchor>
  <xdr:twoCellAnchor>
    <xdr:from>
      <xdr:col>31</xdr:col>
      <xdr:colOff>0</xdr:colOff>
      <xdr:row>157</xdr:row>
      <xdr:rowOff>19050</xdr:rowOff>
    </xdr:from>
    <xdr:to>
      <xdr:col>43</xdr:col>
      <xdr:colOff>666750</xdr:colOff>
      <xdr:row>185</xdr:row>
      <xdr:rowOff>0</xdr:rowOff>
    </xdr:to>
    <xdr:graphicFrame macro="">
      <xdr:nvGraphicFramePr>
        <xdr:cNvPr id="12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34</xdr:col>
      <xdr:colOff>342900</xdr:colOff>
      <xdr:row>159</xdr:row>
      <xdr:rowOff>38100</xdr:rowOff>
    </xdr:from>
    <xdr:to>
      <xdr:col>40</xdr:col>
      <xdr:colOff>126230</xdr:colOff>
      <xdr:row>160</xdr:row>
      <xdr:rowOff>73861</xdr:rowOff>
    </xdr:to>
    <xdr:sp macro="" textlink="">
      <xdr:nvSpPr>
        <xdr:cNvPr id="128" name="Text Box 4"/>
        <xdr:cNvSpPr txBox="1">
          <a:spLocks noChangeArrowheads="1"/>
        </xdr:cNvSpPr>
      </xdr:nvSpPr>
      <xdr:spPr bwMode="auto">
        <a:xfrm>
          <a:off x="23660100" y="320230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Programming  Coding Conditions: LB-Main</a:t>
          </a:r>
        </a:p>
      </xdr:txBody>
    </xdr:sp>
    <xdr:clientData/>
  </xdr:twoCellAnchor>
  <xdr:twoCellAnchor>
    <xdr:from>
      <xdr:col>46</xdr:col>
      <xdr:colOff>0</xdr:colOff>
      <xdr:row>157</xdr:row>
      <xdr:rowOff>19050</xdr:rowOff>
    </xdr:from>
    <xdr:to>
      <xdr:col>58</xdr:col>
      <xdr:colOff>666750</xdr:colOff>
      <xdr:row>185</xdr:row>
      <xdr:rowOff>0</xdr:rowOff>
    </xdr:to>
    <xdr:graphicFrame macro="">
      <xdr:nvGraphicFramePr>
        <xdr:cNvPr id="1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49</xdr:col>
      <xdr:colOff>342900</xdr:colOff>
      <xdr:row>159</xdr:row>
      <xdr:rowOff>38100</xdr:rowOff>
    </xdr:from>
    <xdr:to>
      <xdr:col>55</xdr:col>
      <xdr:colOff>126230</xdr:colOff>
      <xdr:row>160</xdr:row>
      <xdr:rowOff>73861</xdr:rowOff>
    </xdr:to>
    <xdr:sp macro="" textlink="">
      <xdr:nvSpPr>
        <xdr:cNvPr id="130" name="Text Box 4"/>
        <xdr:cNvSpPr txBox="1">
          <a:spLocks noChangeArrowheads="1"/>
        </xdr:cNvSpPr>
      </xdr:nvSpPr>
      <xdr:spPr bwMode="auto">
        <a:xfrm>
          <a:off x="33947100" y="320230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Programming   Coding Conditions: LB-Main</a:t>
          </a:r>
        </a:p>
      </xdr:txBody>
    </xdr:sp>
    <xdr:clientData/>
  </xdr:twoCellAnchor>
  <xdr:twoCellAnchor>
    <xdr:from>
      <xdr:col>1</xdr:col>
      <xdr:colOff>0</xdr:colOff>
      <xdr:row>192</xdr:row>
      <xdr:rowOff>19050</xdr:rowOff>
    </xdr:from>
    <xdr:to>
      <xdr:col>13</xdr:col>
      <xdr:colOff>666750</xdr:colOff>
      <xdr:row>220</xdr:row>
      <xdr:rowOff>0</xdr:rowOff>
    </xdr:to>
    <xdr:graphicFrame macro="">
      <xdr:nvGraphicFramePr>
        <xdr:cNvPr id="13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4</xdr:col>
      <xdr:colOff>342900</xdr:colOff>
      <xdr:row>194</xdr:row>
      <xdr:rowOff>76200</xdr:rowOff>
    </xdr:from>
    <xdr:to>
      <xdr:col>10</xdr:col>
      <xdr:colOff>126230</xdr:colOff>
      <xdr:row>195</xdr:row>
      <xdr:rowOff>111961</xdr:rowOff>
    </xdr:to>
    <xdr:sp macro="" textlink="">
      <xdr:nvSpPr>
        <xdr:cNvPr id="132" name="Text Box 4"/>
        <xdr:cNvSpPr txBox="1">
          <a:spLocks noChangeArrowheads="1"/>
        </xdr:cNvSpPr>
      </xdr:nvSpPr>
      <xdr:spPr bwMode="auto">
        <a:xfrm>
          <a:off x="3086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192</xdr:row>
      <xdr:rowOff>19050</xdr:rowOff>
    </xdr:from>
    <xdr:to>
      <xdr:col>28</xdr:col>
      <xdr:colOff>666750</xdr:colOff>
      <xdr:row>220</xdr:row>
      <xdr:rowOff>0</xdr:rowOff>
    </xdr:to>
    <xdr:graphicFrame macro="">
      <xdr:nvGraphicFramePr>
        <xdr:cNvPr id="13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19</xdr:col>
      <xdr:colOff>342900</xdr:colOff>
      <xdr:row>194</xdr:row>
      <xdr:rowOff>76200</xdr:rowOff>
    </xdr:from>
    <xdr:to>
      <xdr:col>25</xdr:col>
      <xdr:colOff>126230</xdr:colOff>
      <xdr:row>195</xdr:row>
      <xdr:rowOff>111961</xdr:rowOff>
    </xdr:to>
    <xdr:sp macro="" textlink="">
      <xdr:nvSpPr>
        <xdr:cNvPr id="134" name="Text Box 4"/>
        <xdr:cNvSpPr txBox="1">
          <a:spLocks noChangeArrowheads="1"/>
        </xdr:cNvSpPr>
      </xdr:nvSpPr>
      <xdr:spPr bwMode="auto">
        <a:xfrm>
          <a:off x="13373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192</xdr:row>
      <xdr:rowOff>19050</xdr:rowOff>
    </xdr:from>
    <xdr:to>
      <xdr:col>43</xdr:col>
      <xdr:colOff>666750</xdr:colOff>
      <xdr:row>220</xdr:row>
      <xdr:rowOff>0</xdr:rowOff>
    </xdr:to>
    <xdr:graphicFrame macro="">
      <xdr:nvGraphicFramePr>
        <xdr:cNvPr id="13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34</xdr:col>
      <xdr:colOff>342900</xdr:colOff>
      <xdr:row>194</xdr:row>
      <xdr:rowOff>76200</xdr:rowOff>
    </xdr:from>
    <xdr:to>
      <xdr:col>40</xdr:col>
      <xdr:colOff>126230</xdr:colOff>
      <xdr:row>195</xdr:row>
      <xdr:rowOff>111961</xdr:rowOff>
    </xdr:to>
    <xdr:sp macro="" textlink="">
      <xdr:nvSpPr>
        <xdr:cNvPr id="136" name="Text Box 4"/>
        <xdr:cNvSpPr txBox="1">
          <a:spLocks noChangeArrowheads="1"/>
        </xdr:cNvSpPr>
      </xdr:nvSpPr>
      <xdr:spPr bwMode="auto">
        <a:xfrm>
          <a:off x="23660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192</xdr:row>
      <xdr:rowOff>19050</xdr:rowOff>
    </xdr:from>
    <xdr:to>
      <xdr:col>58</xdr:col>
      <xdr:colOff>666750</xdr:colOff>
      <xdr:row>220</xdr:row>
      <xdr:rowOff>0</xdr:rowOff>
    </xdr:to>
    <xdr:graphicFrame macro="">
      <xdr:nvGraphicFramePr>
        <xdr:cNvPr id="13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49</xdr:col>
      <xdr:colOff>342900</xdr:colOff>
      <xdr:row>194</xdr:row>
      <xdr:rowOff>76200</xdr:rowOff>
    </xdr:from>
    <xdr:to>
      <xdr:col>55</xdr:col>
      <xdr:colOff>126230</xdr:colOff>
      <xdr:row>195</xdr:row>
      <xdr:rowOff>111961</xdr:rowOff>
    </xdr:to>
    <xdr:sp macro="" textlink="">
      <xdr:nvSpPr>
        <xdr:cNvPr id="138" name="Text Box 4"/>
        <xdr:cNvSpPr txBox="1">
          <a:spLocks noChangeArrowheads="1"/>
        </xdr:cNvSpPr>
      </xdr:nvSpPr>
      <xdr:spPr bwMode="auto">
        <a:xfrm>
          <a:off x="33947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192</xdr:row>
      <xdr:rowOff>19050</xdr:rowOff>
    </xdr:from>
    <xdr:to>
      <xdr:col>13</xdr:col>
      <xdr:colOff>666750</xdr:colOff>
      <xdr:row>220</xdr:row>
      <xdr:rowOff>0</xdr:rowOff>
    </xdr:to>
    <xdr:graphicFrame macro="">
      <xdr:nvGraphicFramePr>
        <xdr:cNvPr id="13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4</xdr:col>
      <xdr:colOff>342900</xdr:colOff>
      <xdr:row>194</xdr:row>
      <xdr:rowOff>76200</xdr:rowOff>
    </xdr:from>
    <xdr:to>
      <xdr:col>10</xdr:col>
      <xdr:colOff>126230</xdr:colOff>
      <xdr:row>195</xdr:row>
      <xdr:rowOff>111961</xdr:rowOff>
    </xdr:to>
    <xdr:sp macro="" textlink="">
      <xdr:nvSpPr>
        <xdr:cNvPr id="140" name="Text Box 4"/>
        <xdr:cNvSpPr txBox="1">
          <a:spLocks noChangeArrowheads="1"/>
        </xdr:cNvSpPr>
      </xdr:nvSpPr>
      <xdr:spPr bwMode="auto">
        <a:xfrm>
          <a:off x="3086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192</xdr:row>
      <xdr:rowOff>19050</xdr:rowOff>
    </xdr:from>
    <xdr:to>
      <xdr:col>28</xdr:col>
      <xdr:colOff>666750</xdr:colOff>
      <xdr:row>220</xdr:row>
      <xdr:rowOff>0</xdr:rowOff>
    </xdr:to>
    <xdr:graphicFrame macro="">
      <xdr:nvGraphicFramePr>
        <xdr:cNvPr id="14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19</xdr:col>
      <xdr:colOff>342900</xdr:colOff>
      <xdr:row>194</xdr:row>
      <xdr:rowOff>76200</xdr:rowOff>
    </xdr:from>
    <xdr:to>
      <xdr:col>25</xdr:col>
      <xdr:colOff>126230</xdr:colOff>
      <xdr:row>195</xdr:row>
      <xdr:rowOff>111961</xdr:rowOff>
    </xdr:to>
    <xdr:sp macro="" textlink="">
      <xdr:nvSpPr>
        <xdr:cNvPr id="142" name="Text Box 4"/>
        <xdr:cNvSpPr txBox="1">
          <a:spLocks noChangeArrowheads="1"/>
        </xdr:cNvSpPr>
      </xdr:nvSpPr>
      <xdr:spPr bwMode="auto">
        <a:xfrm>
          <a:off x="13373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192</xdr:row>
      <xdr:rowOff>19050</xdr:rowOff>
    </xdr:from>
    <xdr:to>
      <xdr:col>43</xdr:col>
      <xdr:colOff>666750</xdr:colOff>
      <xdr:row>220</xdr:row>
      <xdr:rowOff>0</xdr:rowOff>
    </xdr:to>
    <xdr:graphicFrame macro="">
      <xdr:nvGraphicFramePr>
        <xdr:cNvPr id="14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34</xdr:col>
      <xdr:colOff>342900</xdr:colOff>
      <xdr:row>194</xdr:row>
      <xdr:rowOff>76200</xdr:rowOff>
    </xdr:from>
    <xdr:to>
      <xdr:col>40</xdr:col>
      <xdr:colOff>126230</xdr:colOff>
      <xdr:row>195</xdr:row>
      <xdr:rowOff>111961</xdr:rowOff>
    </xdr:to>
    <xdr:sp macro="" textlink="">
      <xdr:nvSpPr>
        <xdr:cNvPr id="144" name="Text Box 4"/>
        <xdr:cNvSpPr txBox="1">
          <a:spLocks noChangeArrowheads="1"/>
        </xdr:cNvSpPr>
      </xdr:nvSpPr>
      <xdr:spPr bwMode="auto">
        <a:xfrm>
          <a:off x="23660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192</xdr:row>
      <xdr:rowOff>19050</xdr:rowOff>
    </xdr:from>
    <xdr:to>
      <xdr:col>58</xdr:col>
      <xdr:colOff>666750</xdr:colOff>
      <xdr:row>220</xdr:row>
      <xdr:rowOff>0</xdr:rowOff>
    </xdr:to>
    <xdr:graphicFrame macro="">
      <xdr:nvGraphicFramePr>
        <xdr:cNvPr id="14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49</xdr:col>
      <xdr:colOff>342900</xdr:colOff>
      <xdr:row>194</xdr:row>
      <xdr:rowOff>76200</xdr:rowOff>
    </xdr:from>
    <xdr:to>
      <xdr:col>55</xdr:col>
      <xdr:colOff>126230</xdr:colOff>
      <xdr:row>195</xdr:row>
      <xdr:rowOff>111961</xdr:rowOff>
    </xdr:to>
    <xdr:sp macro="" textlink="">
      <xdr:nvSpPr>
        <xdr:cNvPr id="146" name="Text Box 4"/>
        <xdr:cNvSpPr txBox="1">
          <a:spLocks noChangeArrowheads="1"/>
        </xdr:cNvSpPr>
      </xdr:nvSpPr>
      <xdr:spPr bwMode="auto">
        <a:xfrm>
          <a:off x="33947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192</xdr:row>
      <xdr:rowOff>19050</xdr:rowOff>
    </xdr:from>
    <xdr:to>
      <xdr:col>13</xdr:col>
      <xdr:colOff>666750</xdr:colOff>
      <xdr:row>220</xdr:row>
      <xdr:rowOff>0</xdr:rowOff>
    </xdr:to>
    <xdr:graphicFrame macro="">
      <xdr:nvGraphicFramePr>
        <xdr:cNvPr id="14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4</xdr:col>
      <xdr:colOff>342900</xdr:colOff>
      <xdr:row>194</xdr:row>
      <xdr:rowOff>76200</xdr:rowOff>
    </xdr:from>
    <xdr:to>
      <xdr:col>10</xdr:col>
      <xdr:colOff>126230</xdr:colOff>
      <xdr:row>195</xdr:row>
      <xdr:rowOff>111961</xdr:rowOff>
    </xdr:to>
    <xdr:sp macro="" textlink="">
      <xdr:nvSpPr>
        <xdr:cNvPr id="148" name="Text Box 4"/>
        <xdr:cNvSpPr txBox="1">
          <a:spLocks noChangeArrowheads="1"/>
        </xdr:cNvSpPr>
      </xdr:nvSpPr>
      <xdr:spPr bwMode="auto">
        <a:xfrm>
          <a:off x="3086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192</xdr:row>
      <xdr:rowOff>19050</xdr:rowOff>
    </xdr:from>
    <xdr:to>
      <xdr:col>28</xdr:col>
      <xdr:colOff>666750</xdr:colOff>
      <xdr:row>220</xdr:row>
      <xdr:rowOff>0</xdr:rowOff>
    </xdr:to>
    <xdr:graphicFrame macro="">
      <xdr:nvGraphicFramePr>
        <xdr:cNvPr id="14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19</xdr:col>
      <xdr:colOff>342900</xdr:colOff>
      <xdr:row>194</xdr:row>
      <xdr:rowOff>76200</xdr:rowOff>
    </xdr:from>
    <xdr:to>
      <xdr:col>25</xdr:col>
      <xdr:colOff>126230</xdr:colOff>
      <xdr:row>195</xdr:row>
      <xdr:rowOff>111961</xdr:rowOff>
    </xdr:to>
    <xdr:sp macro="" textlink="">
      <xdr:nvSpPr>
        <xdr:cNvPr id="150" name="Text Box 4"/>
        <xdr:cNvSpPr txBox="1">
          <a:spLocks noChangeArrowheads="1"/>
        </xdr:cNvSpPr>
      </xdr:nvSpPr>
      <xdr:spPr bwMode="auto">
        <a:xfrm>
          <a:off x="13373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192</xdr:row>
      <xdr:rowOff>19050</xdr:rowOff>
    </xdr:from>
    <xdr:to>
      <xdr:col>43</xdr:col>
      <xdr:colOff>666750</xdr:colOff>
      <xdr:row>220</xdr:row>
      <xdr:rowOff>0</xdr:rowOff>
    </xdr:to>
    <xdr:graphicFrame macro="">
      <xdr:nvGraphicFramePr>
        <xdr:cNvPr id="15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34</xdr:col>
      <xdr:colOff>342900</xdr:colOff>
      <xdr:row>194</xdr:row>
      <xdr:rowOff>76200</xdr:rowOff>
    </xdr:from>
    <xdr:to>
      <xdr:col>40</xdr:col>
      <xdr:colOff>126230</xdr:colOff>
      <xdr:row>195</xdr:row>
      <xdr:rowOff>111961</xdr:rowOff>
    </xdr:to>
    <xdr:sp macro="" textlink="">
      <xdr:nvSpPr>
        <xdr:cNvPr id="152" name="Text Box 4"/>
        <xdr:cNvSpPr txBox="1">
          <a:spLocks noChangeArrowheads="1"/>
        </xdr:cNvSpPr>
      </xdr:nvSpPr>
      <xdr:spPr bwMode="auto">
        <a:xfrm>
          <a:off x="23660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192</xdr:row>
      <xdr:rowOff>19050</xdr:rowOff>
    </xdr:from>
    <xdr:to>
      <xdr:col>58</xdr:col>
      <xdr:colOff>666750</xdr:colOff>
      <xdr:row>220</xdr:row>
      <xdr:rowOff>0</xdr:rowOff>
    </xdr:to>
    <xdr:graphicFrame macro="">
      <xdr:nvGraphicFramePr>
        <xdr:cNvPr id="15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49</xdr:col>
      <xdr:colOff>342900</xdr:colOff>
      <xdr:row>194</xdr:row>
      <xdr:rowOff>76200</xdr:rowOff>
    </xdr:from>
    <xdr:to>
      <xdr:col>55</xdr:col>
      <xdr:colOff>126230</xdr:colOff>
      <xdr:row>195</xdr:row>
      <xdr:rowOff>111961</xdr:rowOff>
    </xdr:to>
    <xdr:sp macro="" textlink="">
      <xdr:nvSpPr>
        <xdr:cNvPr id="154" name="Text Box 4"/>
        <xdr:cNvSpPr txBox="1">
          <a:spLocks noChangeArrowheads="1"/>
        </xdr:cNvSpPr>
      </xdr:nvSpPr>
      <xdr:spPr bwMode="auto">
        <a:xfrm>
          <a:off x="33947100" y="39042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192</xdr:row>
      <xdr:rowOff>19050</xdr:rowOff>
    </xdr:from>
    <xdr:to>
      <xdr:col>13</xdr:col>
      <xdr:colOff>666750</xdr:colOff>
      <xdr:row>220</xdr:row>
      <xdr:rowOff>0</xdr:rowOff>
    </xdr:to>
    <xdr:graphicFrame macro="">
      <xdr:nvGraphicFramePr>
        <xdr:cNvPr id="15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4</xdr:col>
      <xdr:colOff>342900</xdr:colOff>
      <xdr:row>194</xdr:row>
      <xdr:rowOff>38100</xdr:rowOff>
    </xdr:from>
    <xdr:to>
      <xdr:col>10</xdr:col>
      <xdr:colOff>126230</xdr:colOff>
      <xdr:row>195</xdr:row>
      <xdr:rowOff>73861</xdr:rowOff>
    </xdr:to>
    <xdr:sp macro="" textlink="">
      <xdr:nvSpPr>
        <xdr:cNvPr id="156" name="Text Box 4"/>
        <xdr:cNvSpPr txBox="1">
          <a:spLocks noChangeArrowheads="1"/>
        </xdr:cNvSpPr>
      </xdr:nvSpPr>
      <xdr:spPr bwMode="auto">
        <a:xfrm>
          <a:off x="3086100" y="390620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TwistTunnel    Coding Conditions: LB-Main</a:t>
          </a:r>
        </a:p>
      </xdr:txBody>
    </xdr:sp>
    <xdr:clientData/>
  </xdr:twoCellAnchor>
  <xdr:twoCellAnchor>
    <xdr:from>
      <xdr:col>16</xdr:col>
      <xdr:colOff>0</xdr:colOff>
      <xdr:row>192</xdr:row>
      <xdr:rowOff>19050</xdr:rowOff>
    </xdr:from>
    <xdr:to>
      <xdr:col>28</xdr:col>
      <xdr:colOff>666750</xdr:colOff>
      <xdr:row>220</xdr:row>
      <xdr:rowOff>0</xdr:rowOff>
    </xdr:to>
    <xdr:graphicFrame macro="">
      <xdr:nvGraphicFramePr>
        <xdr:cNvPr id="15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19</xdr:col>
      <xdr:colOff>342900</xdr:colOff>
      <xdr:row>194</xdr:row>
      <xdr:rowOff>38100</xdr:rowOff>
    </xdr:from>
    <xdr:to>
      <xdr:col>25</xdr:col>
      <xdr:colOff>126230</xdr:colOff>
      <xdr:row>195</xdr:row>
      <xdr:rowOff>73861</xdr:rowOff>
    </xdr:to>
    <xdr:sp macro="" textlink="">
      <xdr:nvSpPr>
        <xdr:cNvPr id="158" name="Text Box 4"/>
        <xdr:cNvSpPr txBox="1">
          <a:spLocks noChangeArrowheads="1"/>
        </xdr:cNvSpPr>
      </xdr:nvSpPr>
      <xdr:spPr bwMode="auto">
        <a:xfrm>
          <a:off x="13373100" y="390620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Sequence:TwistTunnel   Coding Conditions: LB-Main</a:t>
          </a:r>
        </a:p>
      </xdr:txBody>
    </xdr:sp>
    <xdr:clientData/>
  </xdr:twoCellAnchor>
  <xdr:twoCellAnchor>
    <xdr:from>
      <xdr:col>31</xdr:col>
      <xdr:colOff>0</xdr:colOff>
      <xdr:row>192</xdr:row>
      <xdr:rowOff>19050</xdr:rowOff>
    </xdr:from>
    <xdr:to>
      <xdr:col>43</xdr:col>
      <xdr:colOff>666750</xdr:colOff>
      <xdr:row>220</xdr:row>
      <xdr:rowOff>0</xdr:rowOff>
    </xdr:to>
    <xdr:graphicFrame macro="">
      <xdr:nvGraphicFramePr>
        <xdr:cNvPr id="15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34</xdr:col>
      <xdr:colOff>342900</xdr:colOff>
      <xdr:row>194</xdr:row>
      <xdr:rowOff>38100</xdr:rowOff>
    </xdr:from>
    <xdr:to>
      <xdr:col>40</xdr:col>
      <xdr:colOff>126230</xdr:colOff>
      <xdr:row>195</xdr:row>
      <xdr:rowOff>73861</xdr:rowOff>
    </xdr:to>
    <xdr:sp macro="" textlink="">
      <xdr:nvSpPr>
        <xdr:cNvPr id="160" name="Text Box 4"/>
        <xdr:cNvSpPr txBox="1">
          <a:spLocks noChangeArrowheads="1"/>
        </xdr:cNvSpPr>
      </xdr:nvSpPr>
      <xdr:spPr bwMode="auto">
        <a:xfrm>
          <a:off x="23660100" y="390620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TwistTunnel  Coding Conditions: LB-Main</a:t>
          </a:r>
        </a:p>
      </xdr:txBody>
    </xdr:sp>
    <xdr:clientData/>
  </xdr:twoCellAnchor>
  <xdr:twoCellAnchor>
    <xdr:from>
      <xdr:col>46</xdr:col>
      <xdr:colOff>0</xdr:colOff>
      <xdr:row>192</xdr:row>
      <xdr:rowOff>19050</xdr:rowOff>
    </xdr:from>
    <xdr:to>
      <xdr:col>58</xdr:col>
      <xdr:colOff>666750</xdr:colOff>
      <xdr:row>220</xdr:row>
      <xdr:rowOff>0</xdr:rowOff>
    </xdr:to>
    <xdr:graphicFrame macro="">
      <xdr:nvGraphicFramePr>
        <xdr:cNvPr id="1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49</xdr:col>
      <xdr:colOff>342900</xdr:colOff>
      <xdr:row>194</xdr:row>
      <xdr:rowOff>38100</xdr:rowOff>
    </xdr:from>
    <xdr:to>
      <xdr:col>55</xdr:col>
      <xdr:colOff>126230</xdr:colOff>
      <xdr:row>195</xdr:row>
      <xdr:rowOff>73861</xdr:rowOff>
    </xdr:to>
    <xdr:sp macro="" textlink="">
      <xdr:nvSpPr>
        <xdr:cNvPr id="162" name="Text Box 4"/>
        <xdr:cNvSpPr txBox="1">
          <a:spLocks noChangeArrowheads="1"/>
        </xdr:cNvSpPr>
      </xdr:nvSpPr>
      <xdr:spPr bwMode="auto">
        <a:xfrm>
          <a:off x="33947100" y="390620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TwistTunnel   Coding Conditions: LB-Main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16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4</xdr:col>
      <xdr:colOff>342900</xdr:colOff>
      <xdr:row>229</xdr:row>
      <xdr:rowOff>76200</xdr:rowOff>
    </xdr:from>
    <xdr:to>
      <xdr:col>10</xdr:col>
      <xdr:colOff>126230</xdr:colOff>
      <xdr:row>230</xdr:row>
      <xdr:rowOff>111961</xdr:rowOff>
    </xdr:to>
    <xdr:sp macro="" textlink="">
      <xdr:nvSpPr>
        <xdr:cNvPr id="164" name="Text Box 4"/>
        <xdr:cNvSpPr txBox="1">
          <a:spLocks noChangeArrowheads="1"/>
        </xdr:cNvSpPr>
      </xdr:nvSpPr>
      <xdr:spPr bwMode="auto">
        <a:xfrm>
          <a:off x="3086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16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19</xdr:col>
      <xdr:colOff>342900</xdr:colOff>
      <xdr:row>229</xdr:row>
      <xdr:rowOff>76200</xdr:rowOff>
    </xdr:from>
    <xdr:to>
      <xdr:col>25</xdr:col>
      <xdr:colOff>126230</xdr:colOff>
      <xdr:row>230</xdr:row>
      <xdr:rowOff>111961</xdr:rowOff>
    </xdr:to>
    <xdr:sp macro="" textlink="">
      <xdr:nvSpPr>
        <xdr:cNvPr id="166" name="Text Box 4"/>
        <xdr:cNvSpPr txBox="1">
          <a:spLocks noChangeArrowheads="1"/>
        </xdr:cNvSpPr>
      </xdr:nvSpPr>
      <xdr:spPr bwMode="auto">
        <a:xfrm>
          <a:off x="13373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16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34</xdr:col>
      <xdr:colOff>342900</xdr:colOff>
      <xdr:row>229</xdr:row>
      <xdr:rowOff>76200</xdr:rowOff>
    </xdr:from>
    <xdr:to>
      <xdr:col>40</xdr:col>
      <xdr:colOff>126230</xdr:colOff>
      <xdr:row>230</xdr:row>
      <xdr:rowOff>111961</xdr:rowOff>
    </xdr:to>
    <xdr:sp macro="" textlink="">
      <xdr:nvSpPr>
        <xdr:cNvPr id="168" name="Text Box 4"/>
        <xdr:cNvSpPr txBox="1">
          <a:spLocks noChangeArrowheads="1"/>
        </xdr:cNvSpPr>
      </xdr:nvSpPr>
      <xdr:spPr bwMode="auto">
        <a:xfrm>
          <a:off x="23660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16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4</xdr:col>
      <xdr:colOff>342900</xdr:colOff>
      <xdr:row>229</xdr:row>
      <xdr:rowOff>76200</xdr:rowOff>
    </xdr:from>
    <xdr:to>
      <xdr:col>10</xdr:col>
      <xdr:colOff>126230</xdr:colOff>
      <xdr:row>230</xdr:row>
      <xdr:rowOff>111961</xdr:rowOff>
    </xdr:to>
    <xdr:sp macro="" textlink="">
      <xdr:nvSpPr>
        <xdr:cNvPr id="170" name="Text Box 4"/>
        <xdr:cNvSpPr txBox="1">
          <a:spLocks noChangeArrowheads="1"/>
        </xdr:cNvSpPr>
      </xdr:nvSpPr>
      <xdr:spPr bwMode="auto">
        <a:xfrm>
          <a:off x="3086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17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19</xdr:col>
      <xdr:colOff>342900</xdr:colOff>
      <xdr:row>229</xdr:row>
      <xdr:rowOff>76200</xdr:rowOff>
    </xdr:from>
    <xdr:to>
      <xdr:col>25</xdr:col>
      <xdr:colOff>126230</xdr:colOff>
      <xdr:row>230</xdr:row>
      <xdr:rowOff>111961</xdr:rowOff>
    </xdr:to>
    <xdr:sp macro="" textlink="">
      <xdr:nvSpPr>
        <xdr:cNvPr id="172" name="Text Box 4"/>
        <xdr:cNvSpPr txBox="1">
          <a:spLocks noChangeArrowheads="1"/>
        </xdr:cNvSpPr>
      </xdr:nvSpPr>
      <xdr:spPr bwMode="auto">
        <a:xfrm>
          <a:off x="13373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17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34</xdr:col>
      <xdr:colOff>342900</xdr:colOff>
      <xdr:row>229</xdr:row>
      <xdr:rowOff>76200</xdr:rowOff>
    </xdr:from>
    <xdr:to>
      <xdr:col>40</xdr:col>
      <xdr:colOff>126230</xdr:colOff>
      <xdr:row>230</xdr:row>
      <xdr:rowOff>111961</xdr:rowOff>
    </xdr:to>
    <xdr:sp macro="" textlink="">
      <xdr:nvSpPr>
        <xdr:cNvPr id="174" name="Text Box 4"/>
        <xdr:cNvSpPr txBox="1">
          <a:spLocks noChangeArrowheads="1"/>
        </xdr:cNvSpPr>
      </xdr:nvSpPr>
      <xdr:spPr bwMode="auto">
        <a:xfrm>
          <a:off x="23660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17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4</xdr:col>
      <xdr:colOff>342900</xdr:colOff>
      <xdr:row>229</xdr:row>
      <xdr:rowOff>76200</xdr:rowOff>
    </xdr:from>
    <xdr:to>
      <xdr:col>10</xdr:col>
      <xdr:colOff>126230</xdr:colOff>
      <xdr:row>230</xdr:row>
      <xdr:rowOff>111961</xdr:rowOff>
    </xdr:to>
    <xdr:sp macro="" textlink="">
      <xdr:nvSpPr>
        <xdr:cNvPr id="176" name="Text Box 4"/>
        <xdr:cNvSpPr txBox="1">
          <a:spLocks noChangeArrowheads="1"/>
        </xdr:cNvSpPr>
      </xdr:nvSpPr>
      <xdr:spPr bwMode="auto">
        <a:xfrm>
          <a:off x="3086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17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19</xdr:col>
      <xdr:colOff>342900</xdr:colOff>
      <xdr:row>229</xdr:row>
      <xdr:rowOff>76200</xdr:rowOff>
    </xdr:from>
    <xdr:to>
      <xdr:col>25</xdr:col>
      <xdr:colOff>126230</xdr:colOff>
      <xdr:row>230</xdr:row>
      <xdr:rowOff>111961</xdr:rowOff>
    </xdr:to>
    <xdr:sp macro="" textlink="">
      <xdr:nvSpPr>
        <xdr:cNvPr id="178" name="Text Box 4"/>
        <xdr:cNvSpPr txBox="1">
          <a:spLocks noChangeArrowheads="1"/>
        </xdr:cNvSpPr>
      </xdr:nvSpPr>
      <xdr:spPr bwMode="auto">
        <a:xfrm>
          <a:off x="13373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17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34</xdr:col>
      <xdr:colOff>342900</xdr:colOff>
      <xdr:row>229</xdr:row>
      <xdr:rowOff>76200</xdr:rowOff>
    </xdr:from>
    <xdr:to>
      <xdr:col>40</xdr:col>
      <xdr:colOff>126230</xdr:colOff>
      <xdr:row>230</xdr:row>
      <xdr:rowOff>111961</xdr:rowOff>
    </xdr:to>
    <xdr:sp macro="" textlink="">
      <xdr:nvSpPr>
        <xdr:cNvPr id="180" name="Text Box 4"/>
        <xdr:cNvSpPr txBox="1">
          <a:spLocks noChangeArrowheads="1"/>
        </xdr:cNvSpPr>
      </xdr:nvSpPr>
      <xdr:spPr bwMode="auto">
        <a:xfrm>
          <a:off x="23660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18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4</xdr:col>
      <xdr:colOff>342900</xdr:colOff>
      <xdr:row>229</xdr:row>
      <xdr:rowOff>76200</xdr:rowOff>
    </xdr:from>
    <xdr:to>
      <xdr:col>10</xdr:col>
      <xdr:colOff>126230</xdr:colOff>
      <xdr:row>230</xdr:row>
      <xdr:rowOff>111961</xdr:rowOff>
    </xdr:to>
    <xdr:sp macro="" textlink="">
      <xdr:nvSpPr>
        <xdr:cNvPr id="182" name="Text Box 4"/>
        <xdr:cNvSpPr txBox="1">
          <a:spLocks noChangeArrowheads="1"/>
        </xdr:cNvSpPr>
      </xdr:nvSpPr>
      <xdr:spPr bwMode="auto">
        <a:xfrm>
          <a:off x="3086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18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19</xdr:col>
      <xdr:colOff>342900</xdr:colOff>
      <xdr:row>229</xdr:row>
      <xdr:rowOff>76200</xdr:rowOff>
    </xdr:from>
    <xdr:to>
      <xdr:col>25</xdr:col>
      <xdr:colOff>126230</xdr:colOff>
      <xdr:row>230</xdr:row>
      <xdr:rowOff>111961</xdr:rowOff>
    </xdr:to>
    <xdr:sp macro="" textlink="">
      <xdr:nvSpPr>
        <xdr:cNvPr id="184" name="Text Box 4"/>
        <xdr:cNvSpPr txBox="1">
          <a:spLocks noChangeArrowheads="1"/>
        </xdr:cNvSpPr>
      </xdr:nvSpPr>
      <xdr:spPr bwMode="auto">
        <a:xfrm>
          <a:off x="13373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18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34</xdr:col>
      <xdr:colOff>342900</xdr:colOff>
      <xdr:row>229</xdr:row>
      <xdr:rowOff>76200</xdr:rowOff>
    </xdr:from>
    <xdr:to>
      <xdr:col>40</xdr:col>
      <xdr:colOff>126230</xdr:colOff>
      <xdr:row>230</xdr:row>
      <xdr:rowOff>111961</xdr:rowOff>
    </xdr:to>
    <xdr:sp macro="" textlink="">
      <xdr:nvSpPr>
        <xdr:cNvPr id="186" name="Text Box 4"/>
        <xdr:cNvSpPr txBox="1">
          <a:spLocks noChangeArrowheads="1"/>
        </xdr:cNvSpPr>
      </xdr:nvSpPr>
      <xdr:spPr bwMode="auto">
        <a:xfrm>
          <a:off x="23660100" y="460724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227</xdr:row>
      <xdr:rowOff>19050</xdr:rowOff>
    </xdr:from>
    <xdr:to>
      <xdr:col>13</xdr:col>
      <xdr:colOff>666750</xdr:colOff>
      <xdr:row>255</xdr:row>
      <xdr:rowOff>0</xdr:rowOff>
    </xdr:to>
    <xdr:graphicFrame macro="">
      <xdr:nvGraphicFramePr>
        <xdr:cNvPr id="18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4</xdr:col>
      <xdr:colOff>342900</xdr:colOff>
      <xdr:row>229</xdr:row>
      <xdr:rowOff>38100</xdr:rowOff>
    </xdr:from>
    <xdr:to>
      <xdr:col>10</xdr:col>
      <xdr:colOff>126230</xdr:colOff>
      <xdr:row>230</xdr:row>
      <xdr:rowOff>73861</xdr:rowOff>
    </xdr:to>
    <xdr:sp macro="" textlink="">
      <xdr:nvSpPr>
        <xdr:cNvPr id="188" name="Text Box 4"/>
        <xdr:cNvSpPr txBox="1">
          <a:spLocks noChangeArrowheads="1"/>
        </xdr:cNvSpPr>
      </xdr:nvSpPr>
      <xdr:spPr bwMode="auto">
        <a:xfrm>
          <a:off x="3086100" y="461010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VcDocSharing   Coding Conditions: LB-Main</a:t>
          </a:r>
        </a:p>
      </xdr:txBody>
    </xdr:sp>
    <xdr:clientData/>
  </xdr:twoCellAnchor>
  <xdr:twoCellAnchor>
    <xdr:from>
      <xdr:col>16</xdr:col>
      <xdr:colOff>0</xdr:colOff>
      <xdr:row>227</xdr:row>
      <xdr:rowOff>19050</xdr:rowOff>
    </xdr:from>
    <xdr:to>
      <xdr:col>28</xdr:col>
      <xdr:colOff>666750</xdr:colOff>
      <xdr:row>255</xdr:row>
      <xdr:rowOff>0</xdr:rowOff>
    </xdr:to>
    <xdr:graphicFrame macro="">
      <xdr:nvGraphicFramePr>
        <xdr:cNvPr id="18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19</xdr:col>
      <xdr:colOff>342900</xdr:colOff>
      <xdr:row>229</xdr:row>
      <xdr:rowOff>38100</xdr:rowOff>
    </xdr:from>
    <xdr:to>
      <xdr:col>25</xdr:col>
      <xdr:colOff>126230</xdr:colOff>
      <xdr:row>230</xdr:row>
      <xdr:rowOff>73861</xdr:rowOff>
    </xdr:to>
    <xdr:sp macro="" textlink="">
      <xdr:nvSpPr>
        <xdr:cNvPr id="190" name="Text Box 4"/>
        <xdr:cNvSpPr txBox="1">
          <a:spLocks noChangeArrowheads="1"/>
        </xdr:cNvSpPr>
      </xdr:nvSpPr>
      <xdr:spPr bwMode="auto">
        <a:xfrm>
          <a:off x="13373100" y="461010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Sequence:VcDocSharing   Coding Conditions: LB-Main</a:t>
          </a:r>
        </a:p>
      </xdr:txBody>
    </xdr:sp>
    <xdr:clientData/>
  </xdr:twoCellAnchor>
  <xdr:twoCellAnchor>
    <xdr:from>
      <xdr:col>31</xdr:col>
      <xdr:colOff>0</xdr:colOff>
      <xdr:row>227</xdr:row>
      <xdr:rowOff>19050</xdr:rowOff>
    </xdr:from>
    <xdr:to>
      <xdr:col>43</xdr:col>
      <xdr:colOff>666750</xdr:colOff>
      <xdr:row>255</xdr:row>
      <xdr:rowOff>0</xdr:rowOff>
    </xdr:to>
    <xdr:graphicFrame macro="">
      <xdr:nvGraphicFramePr>
        <xdr:cNvPr id="19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34</xdr:col>
      <xdr:colOff>342900</xdr:colOff>
      <xdr:row>229</xdr:row>
      <xdr:rowOff>38100</xdr:rowOff>
    </xdr:from>
    <xdr:to>
      <xdr:col>40</xdr:col>
      <xdr:colOff>126230</xdr:colOff>
      <xdr:row>230</xdr:row>
      <xdr:rowOff>73861</xdr:rowOff>
    </xdr:to>
    <xdr:sp macro="" textlink="">
      <xdr:nvSpPr>
        <xdr:cNvPr id="192" name="Text Box 4"/>
        <xdr:cNvSpPr txBox="1">
          <a:spLocks noChangeArrowheads="1"/>
        </xdr:cNvSpPr>
      </xdr:nvSpPr>
      <xdr:spPr bwMode="auto">
        <a:xfrm>
          <a:off x="23660100" y="461010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VcDocSharing Coding Conditions: LB-Main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19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194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19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196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19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198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262</xdr:row>
      <xdr:rowOff>19050</xdr:rowOff>
    </xdr:from>
    <xdr:to>
      <xdr:col>58</xdr:col>
      <xdr:colOff>666750</xdr:colOff>
      <xdr:row>290</xdr:row>
      <xdr:rowOff>0</xdr:rowOff>
    </xdr:to>
    <xdr:graphicFrame macro="">
      <xdr:nvGraphicFramePr>
        <xdr:cNvPr id="19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49</xdr:col>
      <xdr:colOff>342900</xdr:colOff>
      <xdr:row>264</xdr:row>
      <xdr:rowOff>38100</xdr:rowOff>
    </xdr:from>
    <xdr:to>
      <xdr:col>55</xdr:col>
      <xdr:colOff>126230</xdr:colOff>
      <xdr:row>265</xdr:row>
      <xdr:rowOff>73861</xdr:rowOff>
    </xdr:to>
    <xdr:sp macro="" textlink="">
      <xdr:nvSpPr>
        <xdr:cNvPr id="200" name="Text Box 4"/>
        <xdr:cNvSpPr txBox="1">
          <a:spLocks noChangeArrowheads="1"/>
        </xdr:cNvSpPr>
      </xdr:nvSpPr>
      <xdr:spPr bwMode="auto">
        <a:xfrm>
          <a:off x="33947100" y="53139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VenueVu   Coding Conditions: LB-Main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20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202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0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204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0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206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20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208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0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210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1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212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21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214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1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216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1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218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262</xdr:row>
      <xdr:rowOff>19050</xdr:rowOff>
    </xdr:from>
    <xdr:to>
      <xdr:col>13</xdr:col>
      <xdr:colOff>666750</xdr:colOff>
      <xdr:row>290</xdr:row>
      <xdr:rowOff>0</xdr:rowOff>
    </xdr:to>
    <xdr:graphicFrame macro="">
      <xdr:nvGraphicFramePr>
        <xdr:cNvPr id="21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4</xdr:col>
      <xdr:colOff>342900</xdr:colOff>
      <xdr:row>264</xdr:row>
      <xdr:rowOff>76200</xdr:rowOff>
    </xdr:from>
    <xdr:to>
      <xdr:col>10</xdr:col>
      <xdr:colOff>126230</xdr:colOff>
      <xdr:row>265</xdr:row>
      <xdr:rowOff>111961</xdr:rowOff>
    </xdr:to>
    <xdr:sp macro="" textlink="">
      <xdr:nvSpPr>
        <xdr:cNvPr id="220" name="Text Box 4"/>
        <xdr:cNvSpPr txBox="1">
          <a:spLocks noChangeArrowheads="1"/>
        </xdr:cNvSpPr>
      </xdr:nvSpPr>
      <xdr:spPr bwMode="auto">
        <a:xfrm>
          <a:off x="3086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2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19</xdr:col>
      <xdr:colOff>342900</xdr:colOff>
      <xdr:row>264</xdr:row>
      <xdr:rowOff>76200</xdr:rowOff>
    </xdr:from>
    <xdr:to>
      <xdr:col>25</xdr:col>
      <xdr:colOff>126230</xdr:colOff>
      <xdr:row>265</xdr:row>
      <xdr:rowOff>111961</xdr:rowOff>
    </xdr:to>
    <xdr:sp macro="" textlink="">
      <xdr:nvSpPr>
        <xdr:cNvPr id="222" name="Text Box 4"/>
        <xdr:cNvSpPr txBox="1">
          <a:spLocks noChangeArrowheads="1"/>
        </xdr:cNvSpPr>
      </xdr:nvSpPr>
      <xdr:spPr bwMode="auto">
        <a:xfrm>
          <a:off x="13373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2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34</xdr:col>
      <xdr:colOff>342900</xdr:colOff>
      <xdr:row>264</xdr:row>
      <xdr:rowOff>76200</xdr:rowOff>
    </xdr:from>
    <xdr:to>
      <xdr:col>40</xdr:col>
      <xdr:colOff>126230</xdr:colOff>
      <xdr:row>265</xdr:row>
      <xdr:rowOff>111961</xdr:rowOff>
    </xdr:to>
    <xdr:sp macro="" textlink="">
      <xdr:nvSpPr>
        <xdr:cNvPr id="224" name="Text Box 4"/>
        <xdr:cNvSpPr txBox="1">
          <a:spLocks noChangeArrowheads="1"/>
        </xdr:cNvSpPr>
      </xdr:nvSpPr>
      <xdr:spPr bwMode="auto">
        <a:xfrm>
          <a:off x="23660100" y="531018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9525</xdr:colOff>
      <xdr:row>262</xdr:row>
      <xdr:rowOff>57150</xdr:rowOff>
    </xdr:from>
    <xdr:to>
      <xdr:col>13</xdr:col>
      <xdr:colOff>676275</xdr:colOff>
      <xdr:row>290</xdr:row>
      <xdr:rowOff>38100</xdr:rowOff>
    </xdr:to>
    <xdr:graphicFrame macro="">
      <xdr:nvGraphicFramePr>
        <xdr:cNvPr id="2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4</xdr:col>
      <xdr:colOff>342900</xdr:colOff>
      <xdr:row>264</xdr:row>
      <xdr:rowOff>38100</xdr:rowOff>
    </xdr:from>
    <xdr:to>
      <xdr:col>10</xdr:col>
      <xdr:colOff>126230</xdr:colOff>
      <xdr:row>265</xdr:row>
      <xdr:rowOff>73861</xdr:rowOff>
    </xdr:to>
    <xdr:sp macro="" textlink="">
      <xdr:nvSpPr>
        <xdr:cNvPr id="226" name="Text Box 4"/>
        <xdr:cNvSpPr txBox="1">
          <a:spLocks noChangeArrowheads="1"/>
        </xdr:cNvSpPr>
      </xdr:nvSpPr>
      <xdr:spPr bwMode="auto">
        <a:xfrm>
          <a:off x="3086100" y="53139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VenueVu   Coding Conditions: LB-Main</a:t>
          </a:r>
        </a:p>
      </xdr:txBody>
    </xdr:sp>
    <xdr:clientData/>
  </xdr:twoCellAnchor>
  <xdr:twoCellAnchor>
    <xdr:from>
      <xdr:col>16</xdr:col>
      <xdr:colOff>0</xdr:colOff>
      <xdr:row>262</xdr:row>
      <xdr:rowOff>19050</xdr:rowOff>
    </xdr:from>
    <xdr:to>
      <xdr:col>28</xdr:col>
      <xdr:colOff>666750</xdr:colOff>
      <xdr:row>290</xdr:row>
      <xdr:rowOff>0</xdr:rowOff>
    </xdr:to>
    <xdr:graphicFrame macro="">
      <xdr:nvGraphicFramePr>
        <xdr:cNvPr id="22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19</xdr:col>
      <xdr:colOff>342900</xdr:colOff>
      <xdr:row>264</xdr:row>
      <xdr:rowOff>38100</xdr:rowOff>
    </xdr:from>
    <xdr:to>
      <xdr:col>25</xdr:col>
      <xdr:colOff>126230</xdr:colOff>
      <xdr:row>265</xdr:row>
      <xdr:rowOff>73861</xdr:rowOff>
    </xdr:to>
    <xdr:sp macro="" textlink="">
      <xdr:nvSpPr>
        <xdr:cNvPr id="228" name="Text Box 4"/>
        <xdr:cNvSpPr txBox="1">
          <a:spLocks noChangeArrowheads="1"/>
        </xdr:cNvSpPr>
      </xdr:nvSpPr>
      <xdr:spPr bwMode="auto">
        <a:xfrm>
          <a:off x="13373100" y="53139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Sequence:VenueVu   Coding Conditions: LB-Main</a:t>
          </a:r>
        </a:p>
      </xdr:txBody>
    </xdr:sp>
    <xdr:clientData/>
  </xdr:twoCellAnchor>
  <xdr:twoCellAnchor>
    <xdr:from>
      <xdr:col>31</xdr:col>
      <xdr:colOff>0</xdr:colOff>
      <xdr:row>262</xdr:row>
      <xdr:rowOff>19050</xdr:rowOff>
    </xdr:from>
    <xdr:to>
      <xdr:col>43</xdr:col>
      <xdr:colOff>666750</xdr:colOff>
      <xdr:row>290</xdr:row>
      <xdr:rowOff>0</xdr:rowOff>
    </xdr:to>
    <xdr:graphicFrame macro="">
      <xdr:nvGraphicFramePr>
        <xdr:cNvPr id="2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34</xdr:col>
      <xdr:colOff>342900</xdr:colOff>
      <xdr:row>264</xdr:row>
      <xdr:rowOff>38100</xdr:rowOff>
    </xdr:from>
    <xdr:to>
      <xdr:col>40</xdr:col>
      <xdr:colOff>126230</xdr:colOff>
      <xdr:row>265</xdr:row>
      <xdr:rowOff>73861</xdr:rowOff>
    </xdr:to>
    <xdr:sp macro="" textlink="">
      <xdr:nvSpPr>
        <xdr:cNvPr id="230" name="Text Box 4"/>
        <xdr:cNvSpPr txBox="1">
          <a:spLocks noChangeArrowheads="1"/>
        </xdr:cNvSpPr>
      </xdr:nvSpPr>
      <xdr:spPr bwMode="auto">
        <a:xfrm>
          <a:off x="23660100" y="531399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VenueVu Coding Conditions: LB-Main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3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32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3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34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3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36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297</xdr:row>
      <xdr:rowOff>19050</xdr:rowOff>
    </xdr:from>
    <xdr:to>
      <xdr:col>58</xdr:col>
      <xdr:colOff>666750</xdr:colOff>
      <xdr:row>325</xdr:row>
      <xdr:rowOff>0</xdr:rowOff>
    </xdr:to>
    <xdr:graphicFrame macro="">
      <xdr:nvGraphicFramePr>
        <xdr:cNvPr id="23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49</xdr:col>
      <xdr:colOff>342900</xdr:colOff>
      <xdr:row>299</xdr:row>
      <xdr:rowOff>76200</xdr:rowOff>
    </xdr:from>
    <xdr:to>
      <xdr:col>55</xdr:col>
      <xdr:colOff>126230</xdr:colOff>
      <xdr:row>300</xdr:row>
      <xdr:rowOff>111961</xdr:rowOff>
    </xdr:to>
    <xdr:sp macro="" textlink="">
      <xdr:nvSpPr>
        <xdr:cNvPr id="238" name="Text Box 4"/>
        <xdr:cNvSpPr txBox="1">
          <a:spLocks noChangeArrowheads="1"/>
        </xdr:cNvSpPr>
      </xdr:nvSpPr>
      <xdr:spPr bwMode="auto">
        <a:xfrm>
          <a:off x="33947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3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40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4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42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4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44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297</xdr:row>
      <xdr:rowOff>19050</xdr:rowOff>
    </xdr:from>
    <xdr:to>
      <xdr:col>58</xdr:col>
      <xdr:colOff>666750</xdr:colOff>
      <xdr:row>325</xdr:row>
      <xdr:rowOff>0</xdr:rowOff>
    </xdr:to>
    <xdr:graphicFrame macro="">
      <xdr:nvGraphicFramePr>
        <xdr:cNvPr id="24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49</xdr:col>
      <xdr:colOff>342900</xdr:colOff>
      <xdr:row>299</xdr:row>
      <xdr:rowOff>38100</xdr:rowOff>
    </xdr:from>
    <xdr:to>
      <xdr:col>55</xdr:col>
      <xdr:colOff>126230</xdr:colOff>
      <xdr:row>300</xdr:row>
      <xdr:rowOff>73861</xdr:rowOff>
    </xdr:to>
    <xdr:sp macro="" textlink="">
      <xdr:nvSpPr>
        <xdr:cNvPr id="246" name="Text Box 4"/>
        <xdr:cNvSpPr txBox="1">
          <a:spLocks noChangeArrowheads="1"/>
        </xdr:cNvSpPr>
      </xdr:nvSpPr>
      <xdr:spPr bwMode="auto">
        <a:xfrm>
          <a:off x="33947100" y="601789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WebBrowsing   Coding Conditions: LB-Main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4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48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4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50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5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52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5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54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5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56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5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58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5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60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62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6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64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6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4</xdr:col>
      <xdr:colOff>342900</xdr:colOff>
      <xdr:row>299</xdr:row>
      <xdr:rowOff>76200</xdr:rowOff>
    </xdr:from>
    <xdr:to>
      <xdr:col>10</xdr:col>
      <xdr:colOff>126230</xdr:colOff>
      <xdr:row>300</xdr:row>
      <xdr:rowOff>111961</xdr:rowOff>
    </xdr:to>
    <xdr:sp macro="" textlink="">
      <xdr:nvSpPr>
        <xdr:cNvPr id="266" name="Text Box 4"/>
        <xdr:cNvSpPr txBox="1">
          <a:spLocks noChangeArrowheads="1"/>
        </xdr:cNvSpPr>
      </xdr:nvSpPr>
      <xdr:spPr bwMode="auto">
        <a:xfrm>
          <a:off x="3086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6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19</xdr:col>
      <xdr:colOff>342900</xdr:colOff>
      <xdr:row>299</xdr:row>
      <xdr:rowOff>76200</xdr:rowOff>
    </xdr:from>
    <xdr:to>
      <xdr:col>25</xdr:col>
      <xdr:colOff>126230</xdr:colOff>
      <xdr:row>300</xdr:row>
      <xdr:rowOff>111961</xdr:rowOff>
    </xdr:to>
    <xdr:sp macro="" textlink="">
      <xdr:nvSpPr>
        <xdr:cNvPr id="268" name="Text Box 4"/>
        <xdr:cNvSpPr txBox="1">
          <a:spLocks noChangeArrowheads="1"/>
        </xdr:cNvSpPr>
      </xdr:nvSpPr>
      <xdr:spPr bwMode="auto">
        <a:xfrm>
          <a:off x="13373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6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34</xdr:col>
      <xdr:colOff>342900</xdr:colOff>
      <xdr:row>299</xdr:row>
      <xdr:rowOff>76200</xdr:rowOff>
    </xdr:from>
    <xdr:to>
      <xdr:col>40</xdr:col>
      <xdr:colOff>126230</xdr:colOff>
      <xdr:row>300</xdr:row>
      <xdr:rowOff>111961</xdr:rowOff>
    </xdr:to>
    <xdr:sp macro="" textlink="">
      <xdr:nvSpPr>
        <xdr:cNvPr id="270" name="Text Box 4"/>
        <xdr:cNvSpPr txBox="1">
          <a:spLocks noChangeArrowheads="1"/>
        </xdr:cNvSpPr>
      </xdr:nvSpPr>
      <xdr:spPr bwMode="auto">
        <a:xfrm>
          <a:off x="23660100" y="601313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297</xdr:row>
      <xdr:rowOff>19050</xdr:rowOff>
    </xdr:from>
    <xdr:to>
      <xdr:col>13</xdr:col>
      <xdr:colOff>666750</xdr:colOff>
      <xdr:row>325</xdr:row>
      <xdr:rowOff>0</xdr:rowOff>
    </xdr:to>
    <xdr:graphicFrame macro="">
      <xdr:nvGraphicFramePr>
        <xdr:cNvPr id="27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4</xdr:col>
      <xdr:colOff>342900</xdr:colOff>
      <xdr:row>299</xdr:row>
      <xdr:rowOff>38100</xdr:rowOff>
    </xdr:from>
    <xdr:to>
      <xdr:col>10</xdr:col>
      <xdr:colOff>126230</xdr:colOff>
      <xdr:row>300</xdr:row>
      <xdr:rowOff>73861</xdr:rowOff>
    </xdr:to>
    <xdr:sp macro="" textlink="">
      <xdr:nvSpPr>
        <xdr:cNvPr id="272" name="Text Box 4"/>
        <xdr:cNvSpPr txBox="1">
          <a:spLocks noChangeArrowheads="1"/>
        </xdr:cNvSpPr>
      </xdr:nvSpPr>
      <xdr:spPr bwMode="auto">
        <a:xfrm>
          <a:off x="3086100" y="601789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WebBrowsing   Coding Conditions: LB-Main</a:t>
          </a:r>
        </a:p>
      </xdr:txBody>
    </xdr:sp>
    <xdr:clientData/>
  </xdr:twoCellAnchor>
  <xdr:twoCellAnchor>
    <xdr:from>
      <xdr:col>16</xdr:col>
      <xdr:colOff>0</xdr:colOff>
      <xdr:row>297</xdr:row>
      <xdr:rowOff>19050</xdr:rowOff>
    </xdr:from>
    <xdr:to>
      <xdr:col>28</xdr:col>
      <xdr:colOff>666750</xdr:colOff>
      <xdr:row>325</xdr:row>
      <xdr:rowOff>0</xdr:rowOff>
    </xdr:to>
    <xdr:graphicFrame macro="">
      <xdr:nvGraphicFramePr>
        <xdr:cNvPr id="27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19</xdr:col>
      <xdr:colOff>342900</xdr:colOff>
      <xdr:row>299</xdr:row>
      <xdr:rowOff>38100</xdr:rowOff>
    </xdr:from>
    <xdr:to>
      <xdr:col>25</xdr:col>
      <xdr:colOff>126230</xdr:colOff>
      <xdr:row>300</xdr:row>
      <xdr:rowOff>73861</xdr:rowOff>
    </xdr:to>
    <xdr:sp macro="" textlink="">
      <xdr:nvSpPr>
        <xdr:cNvPr id="274" name="Text Box 4"/>
        <xdr:cNvSpPr txBox="1">
          <a:spLocks noChangeArrowheads="1"/>
        </xdr:cNvSpPr>
      </xdr:nvSpPr>
      <xdr:spPr bwMode="auto">
        <a:xfrm>
          <a:off x="13373100" y="601789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Sequence:WebBrowsing  Coding Conditions: LB-Main</a:t>
          </a:r>
        </a:p>
      </xdr:txBody>
    </xdr:sp>
    <xdr:clientData/>
  </xdr:twoCellAnchor>
  <xdr:twoCellAnchor>
    <xdr:from>
      <xdr:col>31</xdr:col>
      <xdr:colOff>0</xdr:colOff>
      <xdr:row>297</xdr:row>
      <xdr:rowOff>19050</xdr:rowOff>
    </xdr:from>
    <xdr:to>
      <xdr:col>43</xdr:col>
      <xdr:colOff>666750</xdr:colOff>
      <xdr:row>325</xdr:row>
      <xdr:rowOff>0</xdr:rowOff>
    </xdr:to>
    <xdr:graphicFrame macro="">
      <xdr:nvGraphicFramePr>
        <xdr:cNvPr id="27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34</xdr:col>
      <xdr:colOff>342900</xdr:colOff>
      <xdr:row>299</xdr:row>
      <xdr:rowOff>38100</xdr:rowOff>
    </xdr:from>
    <xdr:to>
      <xdr:col>40</xdr:col>
      <xdr:colOff>126230</xdr:colOff>
      <xdr:row>300</xdr:row>
      <xdr:rowOff>73861</xdr:rowOff>
    </xdr:to>
    <xdr:sp macro="" textlink="">
      <xdr:nvSpPr>
        <xdr:cNvPr id="276" name="Text Box 4"/>
        <xdr:cNvSpPr txBox="1">
          <a:spLocks noChangeArrowheads="1"/>
        </xdr:cNvSpPr>
      </xdr:nvSpPr>
      <xdr:spPr bwMode="auto">
        <a:xfrm>
          <a:off x="23660100" y="6017895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WebBrowsing Coding Conditions: LB-Main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27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278" name="Text Box 4"/>
        <xdr:cNvSpPr txBox="1">
          <a:spLocks noChangeArrowheads="1"/>
        </xdr:cNvSpPr>
      </xdr:nvSpPr>
      <xdr:spPr bwMode="auto">
        <a:xfrm>
          <a:off x="3086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27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280" name="Text Box 4"/>
        <xdr:cNvSpPr txBox="1">
          <a:spLocks noChangeArrowheads="1"/>
        </xdr:cNvSpPr>
      </xdr:nvSpPr>
      <xdr:spPr bwMode="auto">
        <a:xfrm>
          <a:off x="13373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28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282" name="Text Box 4"/>
        <xdr:cNvSpPr txBox="1">
          <a:spLocks noChangeArrowheads="1"/>
        </xdr:cNvSpPr>
      </xdr:nvSpPr>
      <xdr:spPr bwMode="auto">
        <a:xfrm>
          <a:off x="23660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332</xdr:row>
      <xdr:rowOff>19050</xdr:rowOff>
    </xdr:from>
    <xdr:to>
      <xdr:col>58</xdr:col>
      <xdr:colOff>666750</xdr:colOff>
      <xdr:row>360</xdr:row>
      <xdr:rowOff>0</xdr:rowOff>
    </xdr:to>
    <xdr:graphicFrame macro="">
      <xdr:nvGraphicFramePr>
        <xdr:cNvPr id="28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49</xdr:col>
      <xdr:colOff>342900</xdr:colOff>
      <xdr:row>334</xdr:row>
      <xdr:rowOff>76200</xdr:rowOff>
    </xdr:from>
    <xdr:to>
      <xdr:col>55</xdr:col>
      <xdr:colOff>126230</xdr:colOff>
      <xdr:row>335</xdr:row>
      <xdr:rowOff>111961</xdr:rowOff>
    </xdr:to>
    <xdr:sp macro="" textlink="">
      <xdr:nvSpPr>
        <xdr:cNvPr id="284" name="Text Box 4"/>
        <xdr:cNvSpPr txBox="1">
          <a:spLocks noChangeArrowheads="1"/>
        </xdr:cNvSpPr>
      </xdr:nvSpPr>
      <xdr:spPr bwMode="auto">
        <a:xfrm>
          <a:off x="33947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28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286" name="Text Box 4"/>
        <xdr:cNvSpPr txBox="1">
          <a:spLocks noChangeArrowheads="1"/>
        </xdr:cNvSpPr>
      </xdr:nvSpPr>
      <xdr:spPr bwMode="auto">
        <a:xfrm>
          <a:off x="3086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28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288" name="Text Box 4"/>
        <xdr:cNvSpPr txBox="1">
          <a:spLocks noChangeArrowheads="1"/>
        </xdr:cNvSpPr>
      </xdr:nvSpPr>
      <xdr:spPr bwMode="auto">
        <a:xfrm>
          <a:off x="13373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28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290" name="Text Box 4"/>
        <xdr:cNvSpPr txBox="1">
          <a:spLocks noChangeArrowheads="1"/>
        </xdr:cNvSpPr>
      </xdr:nvSpPr>
      <xdr:spPr bwMode="auto">
        <a:xfrm>
          <a:off x="23660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332</xdr:row>
      <xdr:rowOff>19050</xdr:rowOff>
    </xdr:from>
    <xdr:to>
      <xdr:col>58</xdr:col>
      <xdr:colOff>666750</xdr:colOff>
      <xdr:row>360</xdr:row>
      <xdr:rowOff>0</xdr:rowOff>
    </xdr:to>
    <xdr:graphicFrame macro="">
      <xdr:nvGraphicFramePr>
        <xdr:cNvPr id="29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49</xdr:col>
      <xdr:colOff>342900</xdr:colOff>
      <xdr:row>334</xdr:row>
      <xdr:rowOff>76200</xdr:rowOff>
    </xdr:from>
    <xdr:to>
      <xdr:col>55</xdr:col>
      <xdr:colOff>126230</xdr:colOff>
      <xdr:row>335</xdr:row>
      <xdr:rowOff>111961</xdr:rowOff>
    </xdr:to>
    <xdr:sp macro="" textlink="">
      <xdr:nvSpPr>
        <xdr:cNvPr id="292" name="Text Box 4"/>
        <xdr:cNvSpPr txBox="1">
          <a:spLocks noChangeArrowheads="1"/>
        </xdr:cNvSpPr>
      </xdr:nvSpPr>
      <xdr:spPr bwMode="auto">
        <a:xfrm>
          <a:off x="33947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29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294" name="Text Box 4"/>
        <xdr:cNvSpPr txBox="1">
          <a:spLocks noChangeArrowheads="1"/>
        </xdr:cNvSpPr>
      </xdr:nvSpPr>
      <xdr:spPr bwMode="auto">
        <a:xfrm>
          <a:off x="3086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29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296" name="Text Box 4"/>
        <xdr:cNvSpPr txBox="1">
          <a:spLocks noChangeArrowheads="1"/>
        </xdr:cNvSpPr>
      </xdr:nvSpPr>
      <xdr:spPr bwMode="auto">
        <a:xfrm>
          <a:off x="13373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29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298" name="Text Box 4"/>
        <xdr:cNvSpPr txBox="1">
          <a:spLocks noChangeArrowheads="1"/>
        </xdr:cNvSpPr>
      </xdr:nvSpPr>
      <xdr:spPr bwMode="auto">
        <a:xfrm>
          <a:off x="23660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46</xdr:col>
      <xdr:colOff>0</xdr:colOff>
      <xdr:row>332</xdr:row>
      <xdr:rowOff>19050</xdr:rowOff>
    </xdr:from>
    <xdr:to>
      <xdr:col>58</xdr:col>
      <xdr:colOff>666750</xdr:colOff>
      <xdr:row>360</xdr:row>
      <xdr:rowOff>0</xdr:rowOff>
    </xdr:to>
    <xdr:graphicFrame macro="">
      <xdr:nvGraphicFramePr>
        <xdr:cNvPr id="29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49</xdr:col>
      <xdr:colOff>342900</xdr:colOff>
      <xdr:row>334</xdr:row>
      <xdr:rowOff>38100</xdr:rowOff>
    </xdr:from>
    <xdr:to>
      <xdr:col>55</xdr:col>
      <xdr:colOff>126230</xdr:colOff>
      <xdr:row>335</xdr:row>
      <xdr:rowOff>73861</xdr:rowOff>
    </xdr:to>
    <xdr:sp macro="" textlink="">
      <xdr:nvSpPr>
        <xdr:cNvPr id="300" name="Text Box 4"/>
        <xdr:cNvSpPr txBox="1">
          <a:spLocks noChangeArrowheads="1"/>
        </xdr:cNvSpPr>
      </xdr:nvSpPr>
      <xdr:spPr bwMode="auto">
        <a:xfrm>
          <a:off x="33947100" y="672179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WordEditing   Coding Conditions: LB-Main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0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302" name="Text Box 4"/>
        <xdr:cNvSpPr txBox="1">
          <a:spLocks noChangeArrowheads="1"/>
        </xdr:cNvSpPr>
      </xdr:nvSpPr>
      <xdr:spPr bwMode="auto">
        <a:xfrm>
          <a:off x="3086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0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304" name="Text Box 4"/>
        <xdr:cNvSpPr txBox="1">
          <a:spLocks noChangeArrowheads="1"/>
        </xdr:cNvSpPr>
      </xdr:nvSpPr>
      <xdr:spPr bwMode="auto">
        <a:xfrm>
          <a:off x="13373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0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306" name="Text Box 4"/>
        <xdr:cNvSpPr txBox="1">
          <a:spLocks noChangeArrowheads="1"/>
        </xdr:cNvSpPr>
      </xdr:nvSpPr>
      <xdr:spPr bwMode="auto">
        <a:xfrm>
          <a:off x="23660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0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308" name="Text Box 4"/>
        <xdr:cNvSpPr txBox="1">
          <a:spLocks noChangeArrowheads="1"/>
        </xdr:cNvSpPr>
      </xdr:nvSpPr>
      <xdr:spPr bwMode="auto">
        <a:xfrm>
          <a:off x="3086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0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310" name="Text Box 4"/>
        <xdr:cNvSpPr txBox="1">
          <a:spLocks noChangeArrowheads="1"/>
        </xdr:cNvSpPr>
      </xdr:nvSpPr>
      <xdr:spPr bwMode="auto">
        <a:xfrm>
          <a:off x="13373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1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312" name="Text Box 4"/>
        <xdr:cNvSpPr txBox="1">
          <a:spLocks noChangeArrowheads="1"/>
        </xdr:cNvSpPr>
      </xdr:nvSpPr>
      <xdr:spPr bwMode="auto">
        <a:xfrm>
          <a:off x="23660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1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314" name="Text Box 4"/>
        <xdr:cNvSpPr txBox="1">
          <a:spLocks noChangeArrowheads="1"/>
        </xdr:cNvSpPr>
      </xdr:nvSpPr>
      <xdr:spPr bwMode="auto">
        <a:xfrm>
          <a:off x="3086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1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316" name="Text Box 4"/>
        <xdr:cNvSpPr txBox="1">
          <a:spLocks noChangeArrowheads="1"/>
        </xdr:cNvSpPr>
      </xdr:nvSpPr>
      <xdr:spPr bwMode="auto">
        <a:xfrm>
          <a:off x="13373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1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318" name="Text Box 4"/>
        <xdr:cNvSpPr txBox="1">
          <a:spLocks noChangeArrowheads="1"/>
        </xdr:cNvSpPr>
      </xdr:nvSpPr>
      <xdr:spPr bwMode="auto">
        <a:xfrm>
          <a:off x="23660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1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4</xdr:col>
      <xdr:colOff>342900</xdr:colOff>
      <xdr:row>334</xdr:row>
      <xdr:rowOff>76200</xdr:rowOff>
    </xdr:from>
    <xdr:to>
      <xdr:col>10</xdr:col>
      <xdr:colOff>126230</xdr:colOff>
      <xdr:row>335</xdr:row>
      <xdr:rowOff>111961</xdr:rowOff>
    </xdr:to>
    <xdr:sp macro="" textlink="">
      <xdr:nvSpPr>
        <xdr:cNvPr id="320" name="Text Box 4"/>
        <xdr:cNvSpPr txBox="1">
          <a:spLocks noChangeArrowheads="1"/>
        </xdr:cNvSpPr>
      </xdr:nvSpPr>
      <xdr:spPr bwMode="auto">
        <a:xfrm>
          <a:off x="3086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2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19</xdr:col>
      <xdr:colOff>342900</xdr:colOff>
      <xdr:row>334</xdr:row>
      <xdr:rowOff>76200</xdr:rowOff>
    </xdr:from>
    <xdr:to>
      <xdr:col>25</xdr:col>
      <xdr:colOff>126230</xdr:colOff>
      <xdr:row>335</xdr:row>
      <xdr:rowOff>111961</xdr:rowOff>
    </xdr:to>
    <xdr:sp macro="" textlink="">
      <xdr:nvSpPr>
        <xdr:cNvPr id="322" name="Text Box 4"/>
        <xdr:cNvSpPr txBox="1">
          <a:spLocks noChangeArrowheads="1"/>
        </xdr:cNvSpPr>
      </xdr:nvSpPr>
      <xdr:spPr bwMode="auto">
        <a:xfrm>
          <a:off x="13373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2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34</xdr:col>
      <xdr:colOff>342900</xdr:colOff>
      <xdr:row>334</xdr:row>
      <xdr:rowOff>76200</xdr:rowOff>
    </xdr:from>
    <xdr:to>
      <xdr:col>40</xdr:col>
      <xdr:colOff>126230</xdr:colOff>
      <xdr:row>335</xdr:row>
      <xdr:rowOff>111961</xdr:rowOff>
    </xdr:to>
    <xdr:sp macro="" textlink="">
      <xdr:nvSpPr>
        <xdr:cNvPr id="324" name="Text Box 4"/>
        <xdr:cNvSpPr txBox="1">
          <a:spLocks noChangeArrowheads="1"/>
        </xdr:cNvSpPr>
      </xdr:nvSpPr>
      <xdr:spPr bwMode="auto">
        <a:xfrm>
          <a:off x="23660100" y="6716077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CadWaveform    Coding Conditions: AI-Main</a:t>
          </a:r>
        </a:p>
      </xdr:txBody>
    </xdr:sp>
    <xdr:clientData/>
  </xdr:twoCellAnchor>
  <xdr:twoCellAnchor>
    <xdr:from>
      <xdr:col>1</xdr:col>
      <xdr:colOff>0</xdr:colOff>
      <xdr:row>332</xdr:row>
      <xdr:rowOff>19050</xdr:rowOff>
    </xdr:from>
    <xdr:to>
      <xdr:col>13</xdr:col>
      <xdr:colOff>666750</xdr:colOff>
      <xdr:row>360</xdr:row>
      <xdr:rowOff>0</xdr:rowOff>
    </xdr:to>
    <xdr:graphicFrame macro="">
      <xdr:nvGraphicFramePr>
        <xdr:cNvPr id="3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4</xdr:col>
      <xdr:colOff>342900</xdr:colOff>
      <xdr:row>334</xdr:row>
      <xdr:rowOff>28575</xdr:rowOff>
    </xdr:from>
    <xdr:to>
      <xdr:col>10</xdr:col>
      <xdr:colOff>126230</xdr:colOff>
      <xdr:row>335</xdr:row>
      <xdr:rowOff>64336</xdr:rowOff>
    </xdr:to>
    <xdr:sp macro="" textlink="">
      <xdr:nvSpPr>
        <xdr:cNvPr id="326" name="Text Box 4"/>
        <xdr:cNvSpPr txBox="1">
          <a:spLocks noChangeArrowheads="1"/>
        </xdr:cNvSpPr>
      </xdr:nvSpPr>
      <xdr:spPr bwMode="auto">
        <a:xfrm>
          <a:off x="3086100" y="67208400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WordEditing   Coding Conditions: LB-Main</a:t>
          </a:r>
        </a:p>
      </xdr:txBody>
    </xdr:sp>
    <xdr:clientData/>
  </xdr:twoCellAnchor>
  <xdr:twoCellAnchor>
    <xdr:from>
      <xdr:col>16</xdr:col>
      <xdr:colOff>0</xdr:colOff>
      <xdr:row>332</xdr:row>
      <xdr:rowOff>19050</xdr:rowOff>
    </xdr:from>
    <xdr:to>
      <xdr:col>28</xdr:col>
      <xdr:colOff>666750</xdr:colOff>
      <xdr:row>360</xdr:row>
      <xdr:rowOff>0</xdr:rowOff>
    </xdr:to>
    <xdr:graphicFrame macro="">
      <xdr:nvGraphicFramePr>
        <xdr:cNvPr id="32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  <xdr:twoCellAnchor>
    <xdr:from>
      <xdr:col>19</xdr:col>
      <xdr:colOff>342900</xdr:colOff>
      <xdr:row>334</xdr:row>
      <xdr:rowOff>38100</xdr:rowOff>
    </xdr:from>
    <xdr:to>
      <xdr:col>25</xdr:col>
      <xdr:colOff>126230</xdr:colOff>
      <xdr:row>335</xdr:row>
      <xdr:rowOff>73861</xdr:rowOff>
    </xdr:to>
    <xdr:sp macro="" textlink="">
      <xdr:nvSpPr>
        <xdr:cNvPr id="328" name="Text Box 4"/>
        <xdr:cNvSpPr txBox="1">
          <a:spLocks noChangeArrowheads="1"/>
        </xdr:cNvSpPr>
      </xdr:nvSpPr>
      <xdr:spPr bwMode="auto">
        <a:xfrm>
          <a:off x="13373100" y="672179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Sequence:WordEditing Coding Conditions: LB-Main</a:t>
          </a:r>
        </a:p>
      </xdr:txBody>
    </xdr:sp>
    <xdr:clientData/>
  </xdr:twoCellAnchor>
  <xdr:twoCellAnchor>
    <xdr:from>
      <xdr:col>31</xdr:col>
      <xdr:colOff>0</xdr:colOff>
      <xdr:row>332</xdr:row>
      <xdr:rowOff>19050</xdr:rowOff>
    </xdr:from>
    <xdr:to>
      <xdr:col>43</xdr:col>
      <xdr:colOff>666750</xdr:colOff>
      <xdr:row>360</xdr:row>
      <xdr:rowOff>0</xdr:rowOff>
    </xdr:to>
    <xdr:graphicFrame macro="">
      <xdr:nvGraphicFramePr>
        <xdr:cNvPr id="3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4"/>
        </a:graphicData>
      </a:graphic>
    </xdr:graphicFrame>
    <xdr:clientData/>
  </xdr:twoCellAnchor>
  <xdr:twoCellAnchor>
    <xdr:from>
      <xdr:col>34</xdr:col>
      <xdr:colOff>342900</xdr:colOff>
      <xdr:row>334</xdr:row>
      <xdr:rowOff>38100</xdr:rowOff>
    </xdr:from>
    <xdr:to>
      <xdr:col>40</xdr:col>
      <xdr:colOff>126230</xdr:colOff>
      <xdr:row>335</xdr:row>
      <xdr:rowOff>73861</xdr:rowOff>
    </xdr:to>
    <xdr:sp macro="" textlink="">
      <xdr:nvSpPr>
        <xdr:cNvPr id="330" name="Text Box 4"/>
        <xdr:cNvSpPr txBox="1">
          <a:spLocks noChangeArrowheads="1"/>
        </xdr:cNvSpPr>
      </xdr:nvSpPr>
      <xdr:spPr bwMode="auto">
        <a:xfrm>
          <a:off x="23660100" y="67217925"/>
          <a:ext cx="3898130" cy="23578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lc="http://schemas.openxmlformats.org/drawingml/2006/lockedCanvas" xmlns:a14="http://schemas.microsoft.com/office/drawing/2010/main" xmlns:cdr="http://schemas.openxmlformats.org/drawingml/2006/chartDrawing" xmlns:c="http://schemas.openxmlformats.org/drawingml/2006/chart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xdr:spPr>
      <xdr:txBody>
        <a:bodyPr wrap="square" lIns="27432" tIns="22860" rIns="27432" bIns="22860" anchor="ctr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Sequence: WordEditing Coding Conditions: LB-Main</a:t>
          </a:r>
        </a:p>
      </xdr:txBody>
    </xdr:sp>
    <xdr:clientData/>
  </xdr:twoCellAnchor>
</xdr:wsDr>
</file>

<file path=xl/drawings/drawing16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6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6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0.68522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77555" y="491741"/>
          <a:ext cx="3818445" cy="2591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0.69914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77555" y="491741"/>
          <a:ext cx="3942270" cy="2591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0.70878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77555" y="491741"/>
          <a:ext cx="4027995" cy="2591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0.70664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77555" y="491741"/>
          <a:ext cx="4008945" cy="2591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7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8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19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0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1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2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3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4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5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6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7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8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29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0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1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1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2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3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4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5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6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7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8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29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drawings/drawing330.xml><?xml version="1.0" encoding="utf-8"?>
<c:userShapes xmlns:c="http://schemas.openxmlformats.org/drawingml/2006/chart">
  <cdr:relSizeAnchor xmlns:cdr="http://schemas.openxmlformats.org/drawingml/2006/chartDrawing">
    <cdr:from>
      <cdr:x>0.25601</cdr:x>
      <cdr:y>0.0878</cdr:y>
    </cdr:from>
    <cdr:to>
      <cdr:x>0.76126</cdr:x>
      <cdr:y>0.13407</cdr:y>
    </cdr:to>
    <cdr:sp macro="" textlink="'AI-Main-Plot'!$AD$8">
      <cdr:nvSpPr>
        <cdr:cNvPr id="542721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8815" y="388938"/>
          <a:ext cx="3956787" cy="205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xmlns="" w="1">
              <a:solidFill>
                <a:srgbClr xmlns:mc="http://schemas.openxmlformats.org/markup-compatibility/2006" val="BBB5A8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rgbClr val="000000">
                    <a:alpha val="74997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3A1EA8-ACB2-494D-9000-D03D49CEE280}" type="TxLink">
            <a:rPr lang="en-US"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pPr algn="ctr" rtl="0">
              <a:defRPr sz="1000"/>
            </a:pPr>
            <a:t> </a:t>
          </a:fld>
          <a:endParaRPr lang="en-US" sz="1200" b="1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B1:K52"/>
  <sheetViews>
    <sheetView zoomScaleNormal="100" workbookViewId="0"/>
  </sheetViews>
  <sheetFormatPr defaultColWidth="10.875" defaultRowHeight="12"/>
  <cols>
    <col min="1" max="1" width="4.125" style="1" customWidth="1"/>
    <col min="2" max="2" width="10.875" style="1" customWidth="1"/>
    <col min="3" max="8" width="8.875" style="1" customWidth="1"/>
    <col min="9" max="16384" width="10.875" style="1"/>
  </cols>
  <sheetData>
    <row r="1" spans="2:11" ht="12.75" thickBot="1"/>
    <row r="2" spans="2:11">
      <c r="C2" s="56" t="s">
        <v>27</v>
      </c>
      <c r="D2" s="57"/>
      <c r="E2" s="58"/>
      <c r="F2" s="56" t="s">
        <v>31</v>
      </c>
      <c r="G2" s="57"/>
      <c r="H2" s="58"/>
      <c r="J2" s="34" t="s">
        <v>22</v>
      </c>
      <c r="K2" s="34" t="s">
        <v>35</v>
      </c>
    </row>
    <row r="3" spans="2:11" ht="12.75" thickBot="1">
      <c r="C3" s="35" t="s">
        <v>14</v>
      </c>
      <c r="D3" s="36" t="s">
        <v>15</v>
      </c>
      <c r="E3" s="37" t="s">
        <v>16</v>
      </c>
      <c r="F3" s="35" t="s">
        <v>14</v>
      </c>
      <c r="G3" s="36" t="s">
        <v>15</v>
      </c>
      <c r="H3" s="37" t="s">
        <v>16</v>
      </c>
      <c r="J3" s="34" t="s">
        <v>23</v>
      </c>
      <c r="K3" s="34" t="s">
        <v>36</v>
      </c>
    </row>
    <row r="4" spans="2:11">
      <c r="B4" s="12" t="s">
        <v>26</v>
      </c>
      <c r="C4" s="14" t="e">
        <f>'AI-Main'!#REF!</f>
        <v>#REF!</v>
      </c>
      <c r="D4" s="15" t="e">
        <f>'AI-Main'!#REF!</f>
        <v>#REF!</v>
      </c>
      <c r="E4" s="16" t="e">
        <f>'AI-Main'!#REF!</f>
        <v>#REF!</v>
      </c>
      <c r="F4" s="14" t="e">
        <f>#REF!</f>
        <v>#REF!</v>
      </c>
      <c r="G4" s="15" t="e">
        <f>#REF!</f>
        <v>#REF!</v>
      </c>
      <c r="H4" s="16" t="e">
        <f>#REF!</f>
        <v>#REF!</v>
      </c>
    </row>
    <row r="5" spans="2:11">
      <c r="B5" s="17" t="s">
        <v>2</v>
      </c>
      <c r="C5" s="24" t="e">
        <f>'AI-Main'!#REF!</f>
        <v>#REF!</v>
      </c>
      <c r="D5" s="25" t="e">
        <f>'AI-Main'!#REF!</f>
        <v>#REF!</v>
      </c>
      <c r="E5" s="26" t="e">
        <f>'AI-Main'!#REF!</f>
        <v>#REF!</v>
      </c>
      <c r="F5" s="24" t="e">
        <f>#REF!</f>
        <v>#REF!</v>
      </c>
      <c r="G5" s="25" t="e">
        <f>#REF!</f>
        <v>#REF!</v>
      </c>
      <c r="H5" s="26" t="e">
        <f>#REF!</f>
        <v>#REF!</v>
      </c>
    </row>
    <row r="6" spans="2:11">
      <c r="B6" s="17" t="s">
        <v>3</v>
      </c>
      <c r="C6" s="24" t="e">
        <f>'AI-Main'!#REF!</f>
        <v>#REF!</v>
      </c>
      <c r="D6" s="25" t="e">
        <f>'AI-Main'!#REF!</f>
        <v>#REF!</v>
      </c>
      <c r="E6" s="26" t="e">
        <f>'AI-Main'!#REF!</f>
        <v>#REF!</v>
      </c>
      <c r="F6" s="24" t="e">
        <f>#REF!</f>
        <v>#REF!</v>
      </c>
      <c r="G6" s="25" t="e">
        <f>#REF!</f>
        <v>#REF!</v>
      </c>
      <c r="H6" s="26" t="e">
        <f>#REF!</f>
        <v>#REF!</v>
      </c>
    </row>
    <row r="7" spans="2:11">
      <c r="B7" s="17" t="s">
        <v>4</v>
      </c>
      <c r="C7" s="24" t="e">
        <f>'AI-Main'!#REF!</f>
        <v>#REF!</v>
      </c>
      <c r="D7" s="25" t="e">
        <f>'AI-Main'!#REF!</f>
        <v>#REF!</v>
      </c>
      <c r="E7" s="26" t="e">
        <f>'AI-Main'!#REF!</f>
        <v>#REF!</v>
      </c>
      <c r="F7" s="24" t="e">
        <f>#REF!</f>
        <v>#REF!</v>
      </c>
      <c r="G7" s="25" t="e">
        <f>#REF!</f>
        <v>#REF!</v>
      </c>
      <c r="H7" s="26" t="e">
        <f>#REF!</f>
        <v>#REF!</v>
      </c>
    </row>
    <row r="8" spans="2:11" ht="12.75" thickBot="1">
      <c r="B8" s="17" t="s">
        <v>5</v>
      </c>
      <c r="C8" s="24" t="e">
        <f>'AI-Main'!#REF!</f>
        <v>#REF!</v>
      </c>
      <c r="D8" s="25" t="e">
        <f>'AI-Main'!#REF!</f>
        <v>#REF!</v>
      </c>
      <c r="E8" s="26" t="e">
        <f>'AI-Main'!#REF!</f>
        <v>#REF!</v>
      </c>
      <c r="F8" s="24" t="e">
        <f>#REF!</f>
        <v>#REF!</v>
      </c>
      <c r="G8" s="25" t="e">
        <f>#REF!</f>
        <v>#REF!</v>
      </c>
      <c r="H8" s="26" t="e">
        <f>#REF!</f>
        <v>#REF!</v>
      </c>
    </row>
    <row r="9" spans="2:11">
      <c r="B9" s="44" t="s">
        <v>17</v>
      </c>
      <c r="C9" s="15" t="e">
        <f>'AI-Main'!#REF!</f>
        <v>#REF!</v>
      </c>
      <c r="D9" s="15" t="e">
        <f>'AI-Main'!#REF!</f>
        <v>#REF!</v>
      </c>
      <c r="E9" s="16" t="e">
        <f>'AI-Main'!#REF!</f>
        <v>#REF!</v>
      </c>
      <c r="F9" s="15" t="e">
        <f>#REF!</f>
        <v>#REF!</v>
      </c>
      <c r="G9" s="15" t="e">
        <f>#REF!</f>
        <v>#REF!</v>
      </c>
      <c r="H9" s="16" t="e">
        <f>#REF!</f>
        <v>#REF!</v>
      </c>
      <c r="J9" s="34" t="s">
        <v>20</v>
      </c>
    </row>
    <row r="10" spans="2:11" ht="12.75" thickBot="1">
      <c r="B10" s="21"/>
      <c r="C10" s="38" t="e">
        <f>'AI-Main'!#REF!</f>
        <v>#REF!</v>
      </c>
      <c r="D10" s="38" t="e">
        <f>'AI-Main'!#REF!</f>
        <v>#REF!</v>
      </c>
      <c r="E10" s="39" t="e">
        <f>'AI-Main'!#REF!</f>
        <v>#REF!</v>
      </c>
      <c r="F10" s="38" t="e">
        <f>#REF!</f>
        <v>#REF!</v>
      </c>
      <c r="G10" s="38" t="e">
        <f>#REF!</f>
        <v>#REF!</v>
      </c>
      <c r="H10" s="39" t="e">
        <f>#REF!</f>
        <v>#REF!</v>
      </c>
      <c r="J10" s="1" t="s">
        <v>21</v>
      </c>
    </row>
    <row r="11" spans="2:11" ht="12.75" thickBot="1">
      <c r="B11" s="43" t="s">
        <v>24</v>
      </c>
      <c r="C11" s="30" t="e">
        <f>'AI-Main'!#REF!</f>
        <v>#REF!</v>
      </c>
      <c r="D11" s="31" t="e">
        <f>'AI-Main'!#REF!</f>
        <v>#REF!</v>
      </c>
      <c r="E11" s="32" t="e">
        <f>'AI-Main'!#REF!</f>
        <v>#REF!</v>
      </c>
      <c r="F11" s="30" t="e">
        <f>#REF!</f>
        <v>#REF!</v>
      </c>
      <c r="G11" s="31" t="e">
        <f>#REF!</f>
        <v>#REF!</v>
      </c>
      <c r="H11" s="32" t="e">
        <f>#REF!</f>
        <v>#REF!</v>
      </c>
    </row>
    <row r="12" spans="2:11">
      <c r="B12" s="17" t="s">
        <v>18</v>
      </c>
      <c r="C12" s="59" t="e">
        <f>'AI-Main'!#REF!</f>
        <v>#REF!</v>
      </c>
      <c r="D12" s="60"/>
      <c r="E12" s="61"/>
      <c r="F12" s="59" t="e">
        <f>#REF!</f>
        <v>#REF!</v>
      </c>
      <c r="G12" s="60"/>
      <c r="H12" s="61"/>
    </row>
    <row r="13" spans="2:11" ht="12.75" thickBot="1">
      <c r="B13" s="21" t="s">
        <v>19</v>
      </c>
      <c r="C13" s="62" t="e">
        <f>'AI-Main'!#REF!</f>
        <v>#REF!</v>
      </c>
      <c r="D13" s="63"/>
      <c r="E13" s="64"/>
      <c r="F13" s="62" t="e">
        <f>#REF!</f>
        <v>#REF!</v>
      </c>
      <c r="G13" s="63"/>
      <c r="H13" s="64"/>
      <c r="J13" s="34" t="s">
        <v>25</v>
      </c>
    </row>
    <row r="14" spans="2:11" ht="12.75" thickBot="1"/>
    <row r="15" spans="2:11">
      <c r="C15" s="56" t="s">
        <v>28</v>
      </c>
      <c r="D15" s="57"/>
      <c r="E15" s="58"/>
      <c r="F15" s="56" t="s">
        <v>32</v>
      </c>
      <c r="G15" s="57"/>
      <c r="H15" s="58"/>
    </row>
    <row r="16" spans="2:11" ht="12.75" thickBot="1">
      <c r="C16" s="42" t="s">
        <v>14</v>
      </c>
      <c r="D16" s="8" t="s">
        <v>15</v>
      </c>
      <c r="E16" s="41" t="s">
        <v>16</v>
      </c>
      <c r="F16" s="42" t="s">
        <v>14</v>
      </c>
      <c r="G16" s="8" t="s">
        <v>15</v>
      </c>
      <c r="H16" s="41" t="s">
        <v>16</v>
      </c>
    </row>
    <row r="17" spans="2:8">
      <c r="B17" s="12" t="s">
        <v>26</v>
      </c>
      <c r="C17" s="14" t="e">
        <f>#REF!</f>
        <v>#REF!</v>
      </c>
      <c r="D17" s="15" t="e">
        <f>#REF!</f>
        <v>#REF!</v>
      </c>
      <c r="E17" s="16" t="e">
        <f>#REF!</f>
        <v>#REF!</v>
      </c>
      <c r="F17" s="14" t="e">
        <f>#REF!</f>
        <v>#REF!</v>
      </c>
      <c r="G17" s="15" t="e">
        <f>#REF!</f>
        <v>#REF!</v>
      </c>
      <c r="H17" s="16" t="e">
        <f>#REF!</f>
        <v>#REF!</v>
      </c>
    </row>
    <row r="18" spans="2:8">
      <c r="B18" s="17" t="s">
        <v>2</v>
      </c>
      <c r="C18" s="24" t="e">
        <f>#REF!</f>
        <v>#REF!</v>
      </c>
      <c r="D18" s="25" t="e">
        <f>#REF!</f>
        <v>#REF!</v>
      </c>
      <c r="E18" s="26" t="e">
        <f>#REF!</f>
        <v>#REF!</v>
      </c>
      <c r="F18" s="24" t="e">
        <f>#REF!</f>
        <v>#REF!</v>
      </c>
      <c r="G18" s="25" t="e">
        <f>#REF!</f>
        <v>#REF!</v>
      </c>
      <c r="H18" s="26" t="e">
        <f>#REF!</f>
        <v>#REF!</v>
      </c>
    </row>
    <row r="19" spans="2:8">
      <c r="B19" s="17" t="s">
        <v>3</v>
      </c>
      <c r="C19" s="24" t="e">
        <f>#REF!</f>
        <v>#REF!</v>
      </c>
      <c r="D19" s="25" t="e">
        <f>#REF!</f>
        <v>#REF!</v>
      </c>
      <c r="E19" s="26" t="e">
        <f>#REF!</f>
        <v>#REF!</v>
      </c>
      <c r="F19" s="24" t="e">
        <f>#REF!</f>
        <v>#REF!</v>
      </c>
      <c r="G19" s="25" t="e">
        <f>#REF!</f>
        <v>#REF!</v>
      </c>
      <c r="H19" s="26" t="e">
        <f>#REF!</f>
        <v>#REF!</v>
      </c>
    </row>
    <row r="20" spans="2:8">
      <c r="B20" s="17" t="s">
        <v>4</v>
      </c>
      <c r="C20" s="24" t="e">
        <f>#REF!</f>
        <v>#REF!</v>
      </c>
      <c r="D20" s="25" t="e">
        <f>#REF!</f>
        <v>#REF!</v>
      </c>
      <c r="E20" s="26" t="e">
        <f>#REF!</f>
        <v>#REF!</v>
      </c>
      <c r="F20" s="24" t="e">
        <f>#REF!</f>
        <v>#REF!</v>
      </c>
      <c r="G20" s="25" t="e">
        <f>#REF!</f>
        <v>#REF!</v>
      </c>
      <c r="H20" s="26" t="e">
        <f>#REF!</f>
        <v>#REF!</v>
      </c>
    </row>
    <row r="21" spans="2:8" ht="12.75" thickBot="1">
      <c r="B21" s="17" t="s">
        <v>5</v>
      </c>
      <c r="C21" s="42"/>
      <c r="D21" s="8"/>
      <c r="E21" s="41"/>
      <c r="F21" s="42"/>
      <c r="G21" s="8"/>
      <c r="H21" s="41"/>
    </row>
    <row r="22" spans="2:8">
      <c r="B22" s="40" t="s">
        <v>17</v>
      </c>
      <c r="C22" s="15" t="e">
        <f>#REF!</f>
        <v>#REF!</v>
      </c>
      <c r="D22" s="15" t="e">
        <f>#REF!</f>
        <v>#REF!</v>
      </c>
      <c r="E22" s="16" t="e">
        <f>#REF!</f>
        <v>#REF!</v>
      </c>
      <c r="F22" s="15" t="e">
        <f>#REF!</f>
        <v>#REF!</v>
      </c>
      <c r="G22" s="15" t="e">
        <f>#REF!</f>
        <v>#REF!</v>
      </c>
      <c r="H22" s="16" t="e">
        <f>#REF!</f>
        <v>#REF!</v>
      </c>
    </row>
    <row r="23" spans="2:8" ht="12.75" thickBot="1">
      <c r="B23" s="21"/>
      <c r="C23" s="38" t="e">
        <f>#REF!</f>
        <v>#REF!</v>
      </c>
      <c r="D23" s="38" t="e">
        <f>#REF!</f>
        <v>#REF!</v>
      </c>
      <c r="E23" s="39" t="e">
        <f>#REF!</f>
        <v>#REF!</v>
      </c>
      <c r="F23" s="38" t="e">
        <f>#REF!</f>
        <v>#REF!</v>
      </c>
      <c r="G23" s="38" t="e">
        <f>#REF!</f>
        <v>#REF!</v>
      </c>
      <c r="H23" s="39" t="e">
        <f>#REF!</f>
        <v>#REF!</v>
      </c>
    </row>
    <row r="24" spans="2:8" ht="12.75" thickBot="1">
      <c r="B24" s="21" t="s">
        <v>24</v>
      </c>
      <c r="C24" s="27" t="e">
        <f>#REF!</f>
        <v>#REF!</v>
      </c>
      <c r="D24" s="28" t="e">
        <f>#REF!</f>
        <v>#REF!</v>
      </c>
      <c r="E24" s="29" t="e">
        <f>#REF!</f>
        <v>#REF!</v>
      </c>
      <c r="F24" s="27" t="e">
        <f>#REF!</f>
        <v>#REF!</v>
      </c>
      <c r="G24" s="28" t="e">
        <f>#REF!</f>
        <v>#REF!</v>
      </c>
      <c r="H24" s="29" t="e">
        <f>#REF!</f>
        <v>#REF!</v>
      </c>
    </row>
    <row r="25" spans="2:8">
      <c r="B25" s="12" t="s">
        <v>18</v>
      </c>
      <c r="C25" s="59" t="e">
        <f>#REF!</f>
        <v>#REF!</v>
      </c>
      <c r="D25" s="60"/>
      <c r="E25" s="61"/>
      <c r="F25" s="59" t="e">
        <f>#REF!</f>
        <v>#REF!</v>
      </c>
      <c r="G25" s="60"/>
      <c r="H25" s="61"/>
    </row>
    <row r="26" spans="2:8" ht="12.75" thickBot="1">
      <c r="B26" s="21" t="s">
        <v>19</v>
      </c>
      <c r="C26" s="62" t="e">
        <f>#REF!</f>
        <v>#REF!</v>
      </c>
      <c r="D26" s="63"/>
      <c r="E26" s="64"/>
      <c r="F26" s="62" t="e">
        <f>#REF!</f>
        <v>#REF!</v>
      </c>
      <c r="G26" s="63"/>
      <c r="H26" s="64"/>
    </row>
    <row r="27" spans="2:8" ht="12.75" thickBot="1"/>
    <row r="28" spans="2:8">
      <c r="C28" s="56" t="s">
        <v>29</v>
      </c>
      <c r="D28" s="57"/>
      <c r="E28" s="58"/>
      <c r="F28" s="56" t="s">
        <v>33</v>
      </c>
      <c r="G28" s="57"/>
      <c r="H28" s="58"/>
    </row>
    <row r="29" spans="2:8" ht="12.75" thickBot="1">
      <c r="C29" s="42" t="s">
        <v>14</v>
      </c>
      <c r="D29" s="8" t="s">
        <v>15</v>
      </c>
      <c r="E29" s="41" t="s">
        <v>16</v>
      </c>
      <c r="F29" s="42" t="s">
        <v>14</v>
      </c>
      <c r="G29" s="8" t="s">
        <v>15</v>
      </c>
      <c r="H29" s="41" t="s">
        <v>16</v>
      </c>
    </row>
    <row r="30" spans="2:8">
      <c r="B30" s="12" t="s">
        <v>1</v>
      </c>
      <c r="C30" s="9"/>
      <c r="D30" s="10"/>
      <c r="E30" s="11"/>
      <c r="F30" s="9"/>
      <c r="G30" s="10"/>
      <c r="H30" s="11"/>
    </row>
    <row r="31" spans="2:8">
      <c r="B31" s="17" t="s">
        <v>2</v>
      </c>
      <c r="C31" s="24" t="e">
        <f>'LB-Main'!#REF!</f>
        <v>#REF!</v>
      </c>
      <c r="D31" s="25" t="e">
        <f>'LB-Main'!#REF!</f>
        <v>#REF!</v>
      </c>
      <c r="E31" s="26" t="e">
        <f>'LB-Main'!#REF!</f>
        <v>#REF!</v>
      </c>
      <c r="F31" s="24" t="e">
        <f>#REF!</f>
        <v>#REF!</v>
      </c>
      <c r="G31" s="25" t="e">
        <f>#REF!</f>
        <v>#REF!</v>
      </c>
      <c r="H31" s="26" t="e">
        <f>#REF!</f>
        <v>#REF!</v>
      </c>
    </row>
    <row r="32" spans="2:8">
      <c r="B32" s="17" t="s">
        <v>3</v>
      </c>
      <c r="C32" s="24" t="e">
        <f>'LB-Main'!#REF!</f>
        <v>#REF!</v>
      </c>
      <c r="D32" s="25" t="e">
        <f>'LB-Main'!#REF!</f>
        <v>#REF!</v>
      </c>
      <c r="E32" s="26" t="e">
        <f>'LB-Main'!#REF!</f>
        <v>#REF!</v>
      </c>
      <c r="F32" s="24" t="e">
        <f>#REF!</f>
        <v>#REF!</v>
      </c>
      <c r="G32" s="25" t="e">
        <f>#REF!</f>
        <v>#REF!</v>
      </c>
      <c r="H32" s="26" t="e">
        <f>#REF!</f>
        <v>#REF!</v>
      </c>
    </row>
    <row r="33" spans="2:8">
      <c r="B33" s="17" t="s">
        <v>4</v>
      </c>
      <c r="C33" s="24" t="e">
        <f>'LB-Main'!#REF!</f>
        <v>#REF!</v>
      </c>
      <c r="D33" s="25" t="e">
        <f>'LB-Main'!#REF!</f>
        <v>#REF!</v>
      </c>
      <c r="E33" s="26" t="e">
        <f>'LB-Main'!#REF!</f>
        <v>#REF!</v>
      </c>
      <c r="F33" s="24" t="e">
        <f>#REF!</f>
        <v>#REF!</v>
      </c>
      <c r="G33" s="25" t="e">
        <f>#REF!</f>
        <v>#REF!</v>
      </c>
      <c r="H33" s="26" t="e">
        <f>#REF!</f>
        <v>#REF!</v>
      </c>
    </row>
    <row r="34" spans="2:8" ht="12.75" thickBot="1">
      <c r="B34" s="17" t="s">
        <v>5</v>
      </c>
      <c r="C34" s="24" t="e">
        <f>'LB-Main'!#REF!</f>
        <v>#REF!</v>
      </c>
      <c r="D34" s="25" t="e">
        <f>'LB-Main'!#REF!</f>
        <v>#REF!</v>
      </c>
      <c r="E34" s="26" t="e">
        <f>'LB-Main'!#REF!</f>
        <v>#REF!</v>
      </c>
      <c r="F34" s="24" t="e">
        <f>#REF!</f>
        <v>#REF!</v>
      </c>
      <c r="G34" s="25" t="e">
        <f>#REF!</f>
        <v>#REF!</v>
      </c>
      <c r="H34" s="26" t="e">
        <f>#REF!</f>
        <v>#REF!</v>
      </c>
    </row>
    <row r="35" spans="2:8">
      <c r="B35" s="40" t="s">
        <v>17</v>
      </c>
      <c r="C35" s="15" t="e">
        <f>'LB-Main'!#REF!</f>
        <v>#REF!</v>
      </c>
      <c r="D35" s="15" t="e">
        <f>'LB-Main'!#REF!</f>
        <v>#REF!</v>
      </c>
      <c r="E35" s="16" t="e">
        <f>'LB-Main'!#REF!</f>
        <v>#REF!</v>
      </c>
      <c r="F35" s="15" t="e">
        <f>#REF!</f>
        <v>#REF!</v>
      </c>
      <c r="G35" s="15" t="e">
        <f>#REF!</f>
        <v>#REF!</v>
      </c>
      <c r="H35" s="16" t="e">
        <f>#REF!</f>
        <v>#REF!</v>
      </c>
    </row>
    <row r="36" spans="2:8" ht="12.75" thickBot="1">
      <c r="B36" s="21"/>
      <c r="C36" s="38" t="e">
        <f>'LB-Main'!#REF!</f>
        <v>#REF!</v>
      </c>
      <c r="D36" s="38" t="e">
        <f>'LB-Main'!#REF!</f>
        <v>#REF!</v>
      </c>
      <c r="E36" s="39" t="e">
        <f>'LB-Main'!#REF!</f>
        <v>#REF!</v>
      </c>
      <c r="F36" s="38" t="e">
        <f>#REF!</f>
        <v>#REF!</v>
      </c>
      <c r="G36" s="38" t="e">
        <f>#REF!</f>
        <v>#REF!</v>
      </c>
      <c r="H36" s="39" t="e">
        <f>#REF!</f>
        <v>#REF!</v>
      </c>
    </row>
    <row r="37" spans="2:8" ht="12.75" thickBot="1">
      <c r="B37" s="21" t="s">
        <v>24</v>
      </c>
      <c r="C37" s="27" t="e">
        <f>'LB-Main'!#REF!</f>
        <v>#REF!</v>
      </c>
      <c r="D37" s="28" t="e">
        <f>'LB-Main'!#REF!</f>
        <v>#REF!</v>
      </c>
      <c r="E37" s="29" t="e">
        <f>'LB-Main'!#REF!</f>
        <v>#REF!</v>
      </c>
      <c r="F37" s="27" t="e">
        <f>#REF!</f>
        <v>#REF!</v>
      </c>
      <c r="G37" s="28" t="e">
        <f>#REF!</f>
        <v>#REF!</v>
      </c>
      <c r="H37" s="29" t="e">
        <f>#REF!</f>
        <v>#REF!</v>
      </c>
    </row>
    <row r="38" spans="2:8">
      <c r="B38" s="12" t="s">
        <v>18</v>
      </c>
      <c r="C38" s="59" t="e">
        <f>'LB-Main'!#REF!</f>
        <v>#REF!</v>
      </c>
      <c r="D38" s="60"/>
      <c r="E38" s="61"/>
      <c r="F38" s="59" t="e">
        <f>#REF!</f>
        <v>#REF!</v>
      </c>
      <c r="G38" s="60"/>
      <c r="H38" s="61"/>
    </row>
    <row r="39" spans="2:8" ht="12.75" thickBot="1">
      <c r="B39" s="21" t="s">
        <v>19</v>
      </c>
      <c r="C39" s="62" t="e">
        <f>'LB-Main'!#REF!</f>
        <v>#REF!</v>
      </c>
      <c r="D39" s="63"/>
      <c r="E39" s="64"/>
      <c r="F39" s="62" t="e">
        <f>#REF!</f>
        <v>#REF!</v>
      </c>
      <c r="G39" s="63"/>
      <c r="H39" s="64"/>
    </row>
    <row r="40" spans="2:8" ht="12.75" thickBot="1"/>
    <row r="41" spans="2:8">
      <c r="C41" s="56" t="s">
        <v>30</v>
      </c>
      <c r="D41" s="57"/>
      <c r="E41" s="58"/>
      <c r="F41" s="56" t="s">
        <v>34</v>
      </c>
      <c r="G41" s="57"/>
      <c r="H41" s="58"/>
    </row>
    <row r="42" spans="2:8" ht="12.75" thickBot="1">
      <c r="C42" s="42" t="s">
        <v>14</v>
      </c>
      <c r="D42" s="8" t="s">
        <v>15</v>
      </c>
      <c r="E42" s="41" t="s">
        <v>16</v>
      </c>
      <c r="F42" s="42" t="s">
        <v>14</v>
      </c>
      <c r="G42" s="8" t="s">
        <v>15</v>
      </c>
      <c r="H42" s="41" t="s">
        <v>16</v>
      </c>
    </row>
    <row r="43" spans="2:8">
      <c r="B43" s="12" t="s">
        <v>1</v>
      </c>
      <c r="C43" s="9"/>
      <c r="D43" s="10"/>
      <c r="E43" s="11"/>
      <c r="F43" s="9"/>
      <c r="G43" s="10"/>
      <c r="H43" s="11"/>
    </row>
    <row r="44" spans="2:8">
      <c r="B44" s="17" t="s">
        <v>2</v>
      </c>
      <c r="C44" s="24"/>
      <c r="D44" s="25"/>
      <c r="E44" s="26"/>
      <c r="F44" s="24"/>
      <c r="G44" s="25"/>
      <c r="H44" s="26"/>
    </row>
    <row r="45" spans="2:8">
      <c r="B45" s="17" t="s">
        <v>3</v>
      </c>
      <c r="C45" s="24"/>
      <c r="D45" s="25"/>
      <c r="E45" s="26"/>
      <c r="F45" s="24"/>
      <c r="G45" s="25"/>
      <c r="H45" s="26"/>
    </row>
    <row r="46" spans="2:8">
      <c r="B46" s="17" t="s">
        <v>4</v>
      </c>
      <c r="C46" s="24"/>
      <c r="D46" s="25"/>
      <c r="E46" s="26"/>
      <c r="F46" s="24"/>
      <c r="G46" s="25"/>
      <c r="H46" s="26"/>
    </row>
    <row r="47" spans="2:8" ht="12.75" thickBot="1">
      <c r="B47" s="17" t="s">
        <v>5</v>
      </c>
      <c r="C47" s="24"/>
      <c r="D47" s="25"/>
      <c r="E47" s="26"/>
      <c r="F47" s="24"/>
      <c r="G47" s="25"/>
      <c r="H47" s="26"/>
    </row>
    <row r="48" spans="2:8">
      <c r="B48" s="40" t="s">
        <v>17</v>
      </c>
      <c r="C48" s="15"/>
      <c r="D48" s="15"/>
      <c r="E48" s="16"/>
      <c r="F48" s="15"/>
      <c r="G48" s="15"/>
      <c r="H48" s="16"/>
    </row>
    <row r="49" spans="2:8" ht="12.75" thickBot="1">
      <c r="B49" s="21"/>
      <c r="C49" s="38"/>
      <c r="D49" s="38"/>
      <c r="E49" s="39"/>
      <c r="F49" s="38"/>
      <c r="G49" s="38"/>
      <c r="H49" s="39"/>
    </row>
    <row r="50" spans="2:8" ht="12.75" thickBot="1">
      <c r="B50" s="21" t="s">
        <v>24</v>
      </c>
      <c r="C50" s="27"/>
      <c r="D50" s="28"/>
      <c r="E50" s="29"/>
      <c r="F50" s="27"/>
      <c r="G50" s="28"/>
      <c r="H50" s="29"/>
    </row>
    <row r="51" spans="2:8">
      <c r="B51" s="12" t="s">
        <v>18</v>
      </c>
      <c r="C51" s="59"/>
      <c r="D51" s="60"/>
      <c r="E51" s="61"/>
      <c r="F51" s="59"/>
      <c r="G51" s="60"/>
      <c r="H51" s="61"/>
    </row>
    <row r="52" spans="2:8" ht="12.75" thickBot="1">
      <c r="B52" s="21" t="s">
        <v>19</v>
      </c>
      <c r="C52" s="62"/>
      <c r="D52" s="63"/>
      <c r="E52" s="64"/>
      <c r="F52" s="62"/>
      <c r="G52" s="63"/>
      <c r="H52" s="64"/>
    </row>
  </sheetData>
  <mergeCells count="24">
    <mergeCell ref="F51:H51"/>
    <mergeCell ref="F52:H52"/>
    <mergeCell ref="C51:E51"/>
    <mergeCell ref="C52:E52"/>
    <mergeCell ref="C38:E38"/>
    <mergeCell ref="C39:E39"/>
    <mergeCell ref="F38:H38"/>
    <mergeCell ref="F39:H39"/>
    <mergeCell ref="C15:E15"/>
    <mergeCell ref="F15:H15"/>
    <mergeCell ref="F41:H41"/>
    <mergeCell ref="C41:E41"/>
    <mergeCell ref="F25:H25"/>
    <mergeCell ref="F26:H26"/>
    <mergeCell ref="C25:E25"/>
    <mergeCell ref="C26:E26"/>
    <mergeCell ref="F28:H28"/>
    <mergeCell ref="C28:E28"/>
    <mergeCell ref="C2:E2"/>
    <mergeCell ref="F2:H2"/>
    <mergeCell ref="C12:E12"/>
    <mergeCell ref="C13:E13"/>
    <mergeCell ref="F12:H12"/>
    <mergeCell ref="F13:H13"/>
  </mergeCells>
  <phoneticPr fontId="4" type="noConversion"/>
  <conditionalFormatting sqref="C17:H21 C30:H34 C43:H47 C4:H9">
    <cfRule type="cellIs" dxfId="15" priority="55" stopIfTrue="1" operator="greaterThan">
      <formula>0.03</formula>
    </cfRule>
    <cfRule type="cellIs" dxfId="14" priority="56" stopIfTrue="1" operator="lessThan">
      <formula>-0.03</formula>
    </cfRule>
  </conditionalFormatting>
  <conditionalFormatting sqref="C22:H22">
    <cfRule type="cellIs" dxfId="13" priority="53" stopIfTrue="1" operator="greaterThan">
      <formula>0.03</formula>
    </cfRule>
    <cfRule type="cellIs" dxfId="12" priority="54" stopIfTrue="1" operator="lessThan">
      <formula>-0.03</formula>
    </cfRule>
  </conditionalFormatting>
  <conditionalFormatting sqref="C35:H35">
    <cfRule type="cellIs" dxfId="11" priority="51" stopIfTrue="1" operator="greaterThan">
      <formula>0.03</formula>
    </cfRule>
    <cfRule type="cellIs" dxfId="10" priority="52" stopIfTrue="1" operator="lessThan">
      <formula>-0.03</formula>
    </cfRule>
  </conditionalFormatting>
  <conditionalFormatting sqref="C48:H48">
    <cfRule type="cellIs" dxfId="9" priority="49" stopIfTrue="1" operator="greaterThan">
      <formula>0.03</formula>
    </cfRule>
    <cfRule type="cellIs" dxfId="8" priority="50" stopIfTrue="1" operator="lessThan">
      <formula>-0.03</formula>
    </cfRule>
  </conditionalFormatting>
  <conditionalFormatting sqref="C11:H11">
    <cfRule type="cellIs" dxfId="7" priority="13" stopIfTrue="1" operator="greaterThan">
      <formula>0.03</formula>
    </cfRule>
    <cfRule type="cellIs" dxfId="6" priority="14" stopIfTrue="1" operator="lessThan">
      <formula>-0.03</formula>
    </cfRule>
  </conditionalFormatting>
  <conditionalFormatting sqref="C24:H24">
    <cfRule type="cellIs" dxfId="5" priority="9" stopIfTrue="1" operator="greaterThan">
      <formula>0.03</formula>
    </cfRule>
    <cfRule type="cellIs" dxfId="4" priority="10" stopIfTrue="1" operator="lessThan">
      <formula>-0.03</formula>
    </cfRule>
  </conditionalFormatting>
  <conditionalFormatting sqref="C37:H37">
    <cfRule type="cellIs" dxfId="3" priority="5" stopIfTrue="1" operator="greaterThan">
      <formula>0.03</formula>
    </cfRule>
    <cfRule type="cellIs" dxfId="2" priority="6" stopIfTrue="1" operator="lessThan">
      <formula>-0.03</formula>
    </cfRule>
  </conditionalFormatting>
  <conditionalFormatting sqref="C50:H50">
    <cfRule type="cellIs" dxfId="1" priority="3" stopIfTrue="1" operator="greaterThan">
      <formula>0.03</formula>
    </cfRule>
    <cfRule type="cellIs" dxfId="0" priority="4" stopIfTrue="1" operator="lessThan">
      <formula>-0.03</formula>
    </cfRule>
  </conditionalFormatting>
  <pageMargins left="0.75" right="0.75" top="1" bottom="1" header="0.5" footer="0.5"/>
  <pageSetup paperSize="9" orientation="portrait" horizontalDpi="4294967292" verticalDpi="429496729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BT342"/>
  <sheetViews>
    <sheetView workbookViewId="0">
      <selection activeCell="BT388" sqref="BT388"/>
    </sheetView>
  </sheetViews>
  <sheetFormatPr defaultRowHeight="15.75"/>
  <sheetData>
    <row r="1" spans="1:9">
      <c r="A1" t="s">
        <v>53</v>
      </c>
      <c r="C1" t="s">
        <v>41</v>
      </c>
      <c r="H1" t="s">
        <v>54</v>
      </c>
      <c r="I1" t="s">
        <v>37</v>
      </c>
    </row>
    <row r="2" spans="1:9">
      <c r="C2" t="s">
        <v>42</v>
      </c>
      <c r="I2" t="s">
        <v>55</v>
      </c>
    </row>
    <row r="3" spans="1:9">
      <c r="C3" t="s">
        <v>43</v>
      </c>
      <c r="I3" t="s">
        <v>56</v>
      </c>
    </row>
    <row r="4" spans="1:9">
      <c r="C4" t="s">
        <v>44</v>
      </c>
      <c r="I4" t="s">
        <v>57</v>
      </c>
    </row>
    <row r="5" spans="1:9">
      <c r="C5" t="s">
        <v>45</v>
      </c>
      <c r="I5" t="s">
        <v>58</v>
      </c>
    </row>
    <row r="6" spans="1:9">
      <c r="C6" t="s">
        <v>46</v>
      </c>
      <c r="I6" t="s">
        <v>59</v>
      </c>
    </row>
    <row r="7" spans="1:9">
      <c r="C7" t="s">
        <v>47</v>
      </c>
      <c r="I7" t="s">
        <v>60</v>
      </c>
    </row>
    <row r="8" spans="1:9">
      <c r="C8" t="s">
        <v>48</v>
      </c>
      <c r="I8" t="s">
        <v>61</v>
      </c>
    </row>
    <row r="9" spans="1:9">
      <c r="C9" t="s">
        <v>49</v>
      </c>
      <c r="I9" t="s">
        <v>62</v>
      </c>
    </row>
    <row r="10" spans="1:9">
      <c r="C10" t="s">
        <v>50</v>
      </c>
    </row>
    <row r="14" spans="1:9">
      <c r="A14">
        <v>1</v>
      </c>
    </row>
    <row r="15" spans="1:9">
      <c r="A15" t="s">
        <v>63</v>
      </c>
      <c r="C15" t="s">
        <v>41</v>
      </c>
    </row>
    <row r="16" spans="1:9" ht="16.5" thickBot="1"/>
    <row r="17" spans="63:72" ht="16.5" thickBot="1">
      <c r="BK17" s="43"/>
      <c r="BL17" s="43" t="s">
        <v>0</v>
      </c>
      <c r="BM17" s="5" t="s">
        <v>10</v>
      </c>
      <c r="BN17" s="6" t="s">
        <v>38</v>
      </c>
      <c r="BO17" s="6" t="s">
        <v>39</v>
      </c>
      <c r="BP17" s="6" t="s">
        <v>40</v>
      </c>
      <c r="BQ17" s="6" t="s">
        <v>52</v>
      </c>
      <c r="BR17" s="6" t="s">
        <v>11</v>
      </c>
      <c r="BS17" s="6" t="s">
        <v>12</v>
      </c>
      <c r="BT17" s="7" t="s">
        <v>13</v>
      </c>
    </row>
    <row r="18" spans="63:72" ht="16.5" thickBot="1">
      <c r="BK18" s="17" t="s">
        <v>41</v>
      </c>
      <c r="BL18" s="45" t="s">
        <v>64</v>
      </c>
      <c r="BM18" s="55">
        <v>13760.1104</v>
      </c>
      <c r="BN18" s="53">
        <v>99.99</v>
      </c>
      <c r="BO18" s="53">
        <v>99.99</v>
      </c>
      <c r="BP18" s="53">
        <v>99.99</v>
      </c>
      <c r="BQ18" s="53">
        <v>99.99</v>
      </c>
      <c r="BR18" s="53"/>
      <c r="BS18" s="53"/>
      <c r="BT18" s="54"/>
    </row>
    <row r="19" spans="63:72">
      <c r="BK19" s="17"/>
      <c r="BL19" s="45" t="s">
        <v>37</v>
      </c>
      <c r="BM19" s="127">
        <v>76491.424799999993</v>
      </c>
      <c r="BN19" s="126">
        <v>99.99</v>
      </c>
      <c r="BO19" s="126">
        <v>99.99</v>
      </c>
      <c r="BP19" s="126">
        <v>99.99</v>
      </c>
      <c r="BQ19" s="126">
        <v>99.99</v>
      </c>
      <c r="BR19" s="126">
        <v>4016.6860000000001</v>
      </c>
      <c r="BS19" s="126">
        <v>46.35</v>
      </c>
      <c r="BT19" s="48">
        <f>BR19/3600</f>
        <v>1.1157461111111111</v>
      </c>
    </row>
    <row r="20" spans="63:72">
      <c r="BK20" s="17"/>
      <c r="BL20" s="46">
        <v>12</v>
      </c>
      <c r="BM20" s="49">
        <v>68678.203999999998</v>
      </c>
      <c r="BN20" s="19">
        <v>61.962699999999998</v>
      </c>
      <c r="BO20" s="19">
        <v>61.694000000000003</v>
      </c>
      <c r="BP20" s="19">
        <v>60.851900000000001</v>
      </c>
      <c r="BQ20" s="19">
        <v>61.400100000000002</v>
      </c>
      <c r="BR20" s="19">
        <v>11222.51</v>
      </c>
      <c r="BS20" s="19">
        <v>322.82100000000003</v>
      </c>
      <c r="BT20" s="18">
        <f>BR20/3600</f>
        <v>3.1173638888888888</v>
      </c>
    </row>
    <row r="21" spans="63:72">
      <c r="BK21" s="17"/>
      <c r="BL21" s="46">
        <v>17</v>
      </c>
      <c r="BM21" s="49">
        <v>59581.914400000001</v>
      </c>
      <c r="BN21" s="19">
        <v>56.546599999999998</v>
      </c>
      <c r="BO21" s="19">
        <v>55.274099999999997</v>
      </c>
      <c r="BP21" s="19">
        <v>54.714799999999997</v>
      </c>
      <c r="BQ21" s="19">
        <v>55.395200000000003</v>
      </c>
      <c r="BR21" s="19">
        <v>10537.789000000001</v>
      </c>
      <c r="BS21" s="19">
        <v>90.888000000000005</v>
      </c>
      <c r="BT21" s="18">
        <f t="shared" ref="BT21:BT27" si="0">BR21/3600</f>
        <v>2.9271636111111112</v>
      </c>
    </row>
    <row r="22" spans="63:72">
      <c r="BK22" s="17"/>
      <c r="BL22" s="46">
        <v>22</v>
      </c>
      <c r="BM22" s="49">
        <v>51608.042399999998</v>
      </c>
      <c r="BN22" s="19">
        <v>52.957999999999998</v>
      </c>
      <c r="BO22" s="19">
        <v>51.841200000000001</v>
      </c>
      <c r="BP22" s="19">
        <v>51.5413</v>
      </c>
      <c r="BQ22" s="19">
        <v>52.046100000000003</v>
      </c>
      <c r="BR22" s="19">
        <v>9292.8279999999995</v>
      </c>
      <c r="BS22" s="19">
        <v>158.791</v>
      </c>
      <c r="BT22" s="18">
        <f t="shared" si="0"/>
        <v>2.5813411111111111</v>
      </c>
    </row>
    <row r="23" spans="63:72">
      <c r="BK23" s="17"/>
      <c r="BL23" s="46">
        <v>27</v>
      </c>
      <c r="BM23" s="49">
        <v>44525.608</v>
      </c>
      <c r="BN23" s="19">
        <v>47.472499999999997</v>
      </c>
      <c r="BO23" s="19">
        <v>46.945799999999998</v>
      </c>
      <c r="BP23" s="19">
        <v>46.514000000000003</v>
      </c>
      <c r="BQ23" s="19">
        <v>46.935299999999998</v>
      </c>
      <c r="BR23" s="19">
        <v>9340.7630000000008</v>
      </c>
      <c r="BS23" s="19">
        <v>92.498000000000005</v>
      </c>
      <c r="BT23" s="18">
        <f t="shared" si="0"/>
        <v>2.5946563888888892</v>
      </c>
    </row>
    <row r="24" spans="63:72">
      <c r="BK24" s="17"/>
      <c r="BL24" s="1">
        <v>32</v>
      </c>
      <c r="BM24" s="49">
        <v>37054.355199999998</v>
      </c>
      <c r="BN24" s="19">
        <v>42.1417</v>
      </c>
      <c r="BO24" s="19">
        <v>41.935200000000002</v>
      </c>
      <c r="BP24" s="19">
        <v>41.545999999999999</v>
      </c>
      <c r="BQ24" s="19">
        <v>41.831899999999997</v>
      </c>
      <c r="BR24" s="19">
        <v>8485.01</v>
      </c>
      <c r="BS24" s="19">
        <v>75.8</v>
      </c>
      <c r="BT24" s="18">
        <f t="shared" si="0"/>
        <v>2.3569472222222223</v>
      </c>
    </row>
    <row r="25" spans="63:72">
      <c r="BK25" s="17"/>
      <c r="BL25" s="1">
        <v>37</v>
      </c>
      <c r="BM25" s="49">
        <v>29427.8344</v>
      </c>
      <c r="BN25" s="19">
        <v>36.869700000000002</v>
      </c>
      <c r="BO25" s="19">
        <v>36.341999999999999</v>
      </c>
      <c r="BP25" s="19">
        <v>36.677199999999999</v>
      </c>
      <c r="BQ25" s="19">
        <v>36.575600000000001</v>
      </c>
      <c r="BR25" s="19">
        <v>9612.1659999999993</v>
      </c>
      <c r="BS25" s="19">
        <v>73.332999999999998</v>
      </c>
      <c r="BT25" s="18">
        <f t="shared" si="0"/>
        <v>2.6700461111111111</v>
      </c>
    </row>
    <row r="26" spans="63:72">
      <c r="BK26" s="17"/>
      <c r="BL26" s="1">
        <v>42</v>
      </c>
      <c r="BM26" s="49">
        <v>22308.283200000002</v>
      </c>
      <c r="BN26" s="19">
        <v>31.529</v>
      </c>
      <c r="BO26" s="19">
        <v>31.145199999999999</v>
      </c>
      <c r="BP26" s="19">
        <v>31.330200000000001</v>
      </c>
      <c r="BQ26" s="19">
        <v>31.2956</v>
      </c>
      <c r="BR26" s="19">
        <v>9129.2559999999994</v>
      </c>
      <c r="BS26" s="19">
        <v>95.344999999999999</v>
      </c>
      <c r="BT26" s="18">
        <f t="shared" si="0"/>
        <v>2.5359044444444443</v>
      </c>
    </row>
    <row r="27" spans="63:72" ht="16.5" thickBot="1">
      <c r="BK27" s="21"/>
      <c r="BL27" s="47">
        <v>47</v>
      </c>
      <c r="BM27" s="50">
        <v>14684.270399999999</v>
      </c>
      <c r="BN27" s="23">
        <v>26.054200000000002</v>
      </c>
      <c r="BO27" s="23">
        <v>25.984999999999999</v>
      </c>
      <c r="BP27" s="23">
        <v>25.967199999999998</v>
      </c>
      <c r="BQ27" s="23">
        <v>25.944199999999999</v>
      </c>
      <c r="BR27" s="23">
        <v>8036.326</v>
      </c>
      <c r="BS27" s="23">
        <v>116.54600000000001</v>
      </c>
      <c r="BT27" s="22">
        <f t="shared" si="0"/>
        <v>2.2323127777777776</v>
      </c>
    </row>
    <row r="49" spans="1:72">
      <c r="A49">
        <v>2</v>
      </c>
    </row>
    <row r="50" spans="1:72">
      <c r="A50" t="s">
        <v>63</v>
      </c>
      <c r="C50" t="s">
        <v>42</v>
      </c>
    </row>
    <row r="51" spans="1:72" ht="16.5" thickBot="1"/>
    <row r="52" spans="1:72" ht="16.5" thickBot="1">
      <c r="BK52" s="43"/>
      <c r="BL52" s="43" t="s">
        <v>0</v>
      </c>
      <c r="BM52" s="5" t="s">
        <v>10</v>
      </c>
      <c r="BN52" s="6" t="s">
        <v>38</v>
      </c>
      <c r="BO52" s="6" t="s">
        <v>39</v>
      </c>
      <c r="BP52" s="6" t="s">
        <v>40</v>
      </c>
      <c r="BQ52" s="6" t="s">
        <v>52</v>
      </c>
      <c r="BR52" s="6" t="s">
        <v>11</v>
      </c>
      <c r="BS52" s="6" t="s">
        <v>12</v>
      </c>
      <c r="BT52" s="7" t="s">
        <v>13</v>
      </c>
    </row>
    <row r="53" spans="1:72" ht="16.5" thickBot="1">
      <c r="BK53" s="17" t="s">
        <v>42</v>
      </c>
      <c r="BL53" s="45" t="s">
        <v>64</v>
      </c>
      <c r="BM53" s="55">
        <v>204444.9032</v>
      </c>
      <c r="BN53" s="53">
        <v>99.99</v>
      </c>
      <c r="BO53" s="53">
        <v>99.99</v>
      </c>
      <c r="BP53" s="53">
        <v>99.99</v>
      </c>
      <c r="BQ53" s="53">
        <v>99.99</v>
      </c>
      <c r="BR53" s="53"/>
      <c r="BS53" s="53"/>
      <c r="BT53" s="54"/>
    </row>
    <row r="54" spans="1:72">
      <c r="BK54" s="17"/>
      <c r="BL54" s="12" t="s">
        <v>37</v>
      </c>
      <c r="BM54" s="129">
        <v>304290.87199999997</v>
      </c>
      <c r="BN54" s="128">
        <v>99.99</v>
      </c>
      <c r="BO54" s="128">
        <v>99.99</v>
      </c>
      <c r="BP54" s="128">
        <v>99.99</v>
      </c>
      <c r="BQ54" s="128">
        <v>99.99</v>
      </c>
      <c r="BR54" s="128">
        <v>6435.6530000000002</v>
      </c>
      <c r="BS54" s="128">
        <v>119.77</v>
      </c>
      <c r="BT54" s="48">
        <f t="shared" ref="BT54:BT62" si="1">BR54/3600</f>
        <v>1.7876813888888889</v>
      </c>
    </row>
    <row r="55" spans="1:72">
      <c r="BK55" s="17"/>
      <c r="BL55" s="17">
        <v>12</v>
      </c>
      <c r="BM55" s="49">
        <v>203710.2904</v>
      </c>
      <c r="BN55" s="19">
        <v>55.940600000000003</v>
      </c>
      <c r="BO55" s="19">
        <v>55.404200000000003</v>
      </c>
      <c r="BP55" s="19">
        <v>55.4587</v>
      </c>
      <c r="BQ55" s="19">
        <v>55.279800000000002</v>
      </c>
      <c r="BR55" s="19">
        <v>12968.877</v>
      </c>
      <c r="BS55" s="19">
        <v>160.30000000000001</v>
      </c>
      <c r="BT55" s="18">
        <f t="shared" si="1"/>
        <v>3.6024658333333335</v>
      </c>
    </row>
    <row r="56" spans="1:72">
      <c r="BK56" s="17"/>
      <c r="BL56" s="17">
        <v>17</v>
      </c>
      <c r="BM56" s="49">
        <v>159809.2248</v>
      </c>
      <c r="BN56" s="19">
        <v>51.409199999999998</v>
      </c>
      <c r="BO56" s="19">
        <v>50.3795</v>
      </c>
      <c r="BP56" s="19">
        <v>50.435099999999998</v>
      </c>
      <c r="BQ56" s="19">
        <v>50.328000000000003</v>
      </c>
      <c r="BR56" s="19">
        <v>12332.210999999999</v>
      </c>
      <c r="BS56" s="19">
        <v>151.64400000000001</v>
      </c>
      <c r="BT56" s="18">
        <f t="shared" si="1"/>
        <v>3.4256141666666666</v>
      </c>
    </row>
    <row r="57" spans="1:72">
      <c r="BK57" s="17"/>
      <c r="BL57" s="17">
        <v>22</v>
      </c>
      <c r="BM57" s="49">
        <v>119250.564</v>
      </c>
      <c r="BN57" s="19">
        <v>46.942500000000003</v>
      </c>
      <c r="BO57" s="19">
        <v>46.268000000000001</v>
      </c>
      <c r="BP57" s="19">
        <v>46.387099999999997</v>
      </c>
      <c r="BQ57" s="19">
        <v>46.084299999999999</v>
      </c>
      <c r="BR57" s="19">
        <v>15073.065000000001</v>
      </c>
      <c r="BS57" s="19">
        <v>134.87</v>
      </c>
      <c r="BT57" s="18">
        <f t="shared" si="1"/>
        <v>4.1869624999999999</v>
      </c>
    </row>
    <row r="58" spans="1:72">
      <c r="BK58" s="17"/>
      <c r="BL58" s="17">
        <v>27</v>
      </c>
      <c r="BM58" s="49">
        <v>84347.587199999994</v>
      </c>
      <c r="BN58" s="19">
        <v>42.396700000000003</v>
      </c>
      <c r="BO58" s="19">
        <v>41.811700000000002</v>
      </c>
      <c r="BP58" s="19">
        <v>41.9602</v>
      </c>
      <c r="BQ58" s="19">
        <v>41.556399999999996</v>
      </c>
      <c r="BR58" s="19">
        <v>12606.482</v>
      </c>
      <c r="BS58" s="19">
        <v>224.726</v>
      </c>
      <c r="BT58" s="18">
        <f t="shared" si="1"/>
        <v>3.5018005555555556</v>
      </c>
    </row>
    <row r="59" spans="1:72">
      <c r="BK59" s="17"/>
      <c r="BL59" s="1">
        <v>32</v>
      </c>
      <c r="BM59" s="49">
        <v>55724.288</v>
      </c>
      <c r="BN59" s="19">
        <v>37.973599999999998</v>
      </c>
      <c r="BO59" s="19">
        <v>37.5304</v>
      </c>
      <c r="BP59" s="19">
        <v>37.806899999999999</v>
      </c>
      <c r="BQ59" s="19">
        <v>37.222799999999999</v>
      </c>
      <c r="BR59" s="19">
        <v>12788.151</v>
      </c>
      <c r="BS59" s="19">
        <v>250.352</v>
      </c>
      <c r="BT59" s="18">
        <f t="shared" si="1"/>
        <v>3.5522641666666668</v>
      </c>
    </row>
    <row r="60" spans="1:72">
      <c r="BK60" s="17"/>
      <c r="BL60" s="1">
        <v>37</v>
      </c>
      <c r="BM60" s="49">
        <v>35988.008800000003</v>
      </c>
      <c r="BN60" s="19">
        <v>34.100299999999997</v>
      </c>
      <c r="BO60" s="19">
        <v>33.646700000000003</v>
      </c>
      <c r="BP60" s="19">
        <v>34.096600000000002</v>
      </c>
      <c r="BQ60" s="19">
        <v>33.463900000000002</v>
      </c>
      <c r="BR60" s="19">
        <v>9997.2080000000005</v>
      </c>
      <c r="BS60" s="19">
        <v>92.225999999999999</v>
      </c>
      <c r="BT60" s="18">
        <f t="shared" si="1"/>
        <v>2.7770022222222224</v>
      </c>
    </row>
    <row r="61" spans="1:72">
      <c r="BK61" s="17"/>
      <c r="BL61" s="1">
        <v>42</v>
      </c>
      <c r="BM61" s="49">
        <v>21686.5504</v>
      </c>
      <c r="BN61" s="19">
        <v>30.446999999999999</v>
      </c>
      <c r="BO61" s="19">
        <v>29.832000000000001</v>
      </c>
      <c r="BP61" s="19">
        <v>30.344100000000001</v>
      </c>
      <c r="BQ61" s="19">
        <v>29.791</v>
      </c>
      <c r="BR61" s="19">
        <v>10488.848</v>
      </c>
      <c r="BS61" s="19">
        <v>83.744</v>
      </c>
      <c r="BT61" s="18">
        <f t="shared" si="1"/>
        <v>2.9135688888888889</v>
      </c>
    </row>
    <row r="62" spans="1:72" ht="16.5" thickBot="1">
      <c r="BK62" s="21"/>
      <c r="BL62" s="21">
        <v>47</v>
      </c>
      <c r="BM62" s="50">
        <v>10444.784799999999</v>
      </c>
      <c r="BN62" s="23">
        <v>26.589099999999998</v>
      </c>
      <c r="BO62" s="23">
        <v>25.9316</v>
      </c>
      <c r="BP62" s="23">
        <v>26.427099999999999</v>
      </c>
      <c r="BQ62" s="23">
        <v>25.9589</v>
      </c>
      <c r="BR62" s="23">
        <v>9952.8070000000007</v>
      </c>
      <c r="BS62" s="23">
        <v>74.307000000000002</v>
      </c>
      <c r="BT62" s="22">
        <f t="shared" si="1"/>
        <v>2.7646686111111114</v>
      </c>
    </row>
    <row r="84" spans="1:72">
      <c r="A84">
        <v>3</v>
      </c>
    </row>
    <row r="85" spans="1:72">
      <c r="A85" t="s">
        <v>63</v>
      </c>
      <c r="C85" t="s">
        <v>43</v>
      </c>
    </row>
    <row r="86" spans="1:72" ht="16.5" thickBot="1"/>
    <row r="87" spans="1:72" ht="16.5" thickBot="1">
      <c r="BK87" s="43"/>
      <c r="BL87" s="43" t="s">
        <v>0</v>
      </c>
      <c r="BM87" s="5" t="s">
        <v>10</v>
      </c>
      <c r="BN87" s="6" t="s">
        <v>38</v>
      </c>
      <c r="BO87" s="6" t="s">
        <v>39</v>
      </c>
      <c r="BP87" s="6" t="s">
        <v>40</v>
      </c>
      <c r="BQ87" s="6" t="s">
        <v>52</v>
      </c>
      <c r="BR87" s="6" t="s">
        <v>11</v>
      </c>
      <c r="BS87" s="6" t="s">
        <v>12</v>
      </c>
      <c r="BT87" s="7" t="s">
        <v>13</v>
      </c>
    </row>
    <row r="88" spans="1:72" ht="16.5" thickBot="1">
      <c r="BK88" s="17" t="s">
        <v>43</v>
      </c>
      <c r="BL88" s="45" t="s">
        <v>64</v>
      </c>
      <c r="BM88" s="55">
        <v>10047.567999999999</v>
      </c>
      <c r="BN88" s="53">
        <v>99.99</v>
      </c>
      <c r="BO88" s="53">
        <v>99.99</v>
      </c>
      <c r="BP88" s="53">
        <v>99.99</v>
      </c>
      <c r="BQ88" s="53">
        <v>99.99</v>
      </c>
      <c r="BR88" s="53"/>
      <c r="BS88" s="53"/>
      <c r="BT88" s="54"/>
    </row>
    <row r="89" spans="1:72">
      <c r="BK89" s="17"/>
      <c r="BL89" s="12" t="s">
        <v>37</v>
      </c>
      <c r="BM89" s="131">
        <v>63346.2912</v>
      </c>
      <c r="BN89" s="130">
        <v>99.99</v>
      </c>
      <c r="BO89" s="130">
        <v>99.99</v>
      </c>
      <c r="BP89" s="130">
        <v>99.99</v>
      </c>
      <c r="BQ89" s="130">
        <v>99.99</v>
      </c>
      <c r="BR89" s="130">
        <v>3826.4369999999999</v>
      </c>
      <c r="BS89" s="130">
        <v>50</v>
      </c>
      <c r="BT89" s="48">
        <f t="shared" ref="BT89:BT97" si="2">BR89/3600</f>
        <v>1.0628991666666667</v>
      </c>
    </row>
    <row r="90" spans="1:72">
      <c r="BK90" s="17"/>
      <c r="BL90" s="17">
        <v>12</v>
      </c>
      <c r="BM90" s="49">
        <v>72844.261599999998</v>
      </c>
      <c r="BN90" s="19">
        <v>65.016900000000007</v>
      </c>
      <c r="BO90" s="19">
        <v>62.739600000000003</v>
      </c>
      <c r="BP90" s="19">
        <v>61.518700000000003</v>
      </c>
      <c r="BQ90" s="19">
        <v>62.612099999999998</v>
      </c>
      <c r="BR90" s="19">
        <v>9815.2420000000002</v>
      </c>
      <c r="BS90" s="19">
        <v>87.457999999999998</v>
      </c>
      <c r="BT90" s="18">
        <f t="shared" si="2"/>
        <v>2.7264561111111112</v>
      </c>
    </row>
    <row r="91" spans="1:72">
      <c r="BK91" s="17"/>
      <c r="BL91" s="17">
        <v>17</v>
      </c>
      <c r="BM91" s="49">
        <v>63394.225599999998</v>
      </c>
      <c r="BN91" s="19">
        <v>60.183500000000002</v>
      </c>
      <c r="BO91" s="19">
        <v>56.343000000000004</v>
      </c>
      <c r="BP91" s="19">
        <v>54.790700000000001</v>
      </c>
      <c r="BQ91" s="19">
        <v>56.321599999999997</v>
      </c>
      <c r="BR91" s="19">
        <v>9802.9189999999999</v>
      </c>
      <c r="BS91" s="19">
        <v>86.933000000000007</v>
      </c>
      <c r="BT91" s="18">
        <f t="shared" si="2"/>
        <v>2.7230330555555553</v>
      </c>
    </row>
    <row r="92" spans="1:72">
      <c r="BK92" s="17"/>
      <c r="BL92" s="17">
        <v>22</v>
      </c>
      <c r="BM92" s="49">
        <v>55442.544000000002</v>
      </c>
      <c r="BN92" s="19">
        <v>56.572099999999999</v>
      </c>
      <c r="BO92" s="19">
        <v>52.840899999999998</v>
      </c>
      <c r="BP92" s="19">
        <v>51.808399999999999</v>
      </c>
      <c r="BQ92" s="19">
        <v>53.099299999999999</v>
      </c>
      <c r="BR92" s="19">
        <v>9780.6859999999997</v>
      </c>
      <c r="BS92" s="19">
        <v>82.599000000000004</v>
      </c>
      <c r="BT92" s="18">
        <f t="shared" si="2"/>
        <v>2.716857222222222</v>
      </c>
    </row>
    <row r="93" spans="1:72">
      <c r="BK93" s="17"/>
      <c r="BL93" s="17">
        <v>27</v>
      </c>
      <c r="BM93" s="49">
        <v>47954.484799999998</v>
      </c>
      <c r="BN93" s="19">
        <v>50.8262</v>
      </c>
      <c r="BO93" s="19">
        <v>48.292299999999997</v>
      </c>
      <c r="BP93" s="19">
        <v>47.195900000000002</v>
      </c>
      <c r="BQ93" s="19">
        <v>48.329799999999999</v>
      </c>
      <c r="BR93" s="19">
        <v>8724.4110000000001</v>
      </c>
      <c r="BS93" s="19">
        <v>79.900000000000006</v>
      </c>
      <c r="BT93" s="18">
        <f t="shared" si="2"/>
        <v>2.4234475</v>
      </c>
    </row>
    <row r="94" spans="1:72">
      <c r="BK94" s="17"/>
      <c r="BL94" s="1">
        <v>32</v>
      </c>
      <c r="BM94" s="49">
        <v>40733.4208</v>
      </c>
      <c r="BN94" s="19">
        <v>45.3581</v>
      </c>
      <c r="BO94" s="19">
        <v>43.405200000000001</v>
      </c>
      <c r="BP94" s="19">
        <v>42.362900000000003</v>
      </c>
      <c r="BQ94" s="19">
        <v>43.338999999999999</v>
      </c>
      <c r="BR94" s="19">
        <v>8961.2649999999994</v>
      </c>
      <c r="BS94" s="19">
        <v>78.793999999999997</v>
      </c>
      <c r="BT94" s="18">
        <f t="shared" si="2"/>
        <v>2.4892402777777778</v>
      </c>
    </row>
    <row r="95" spans="1:72">
      <c r="BK95" s="17"/>
      <c r="BL95" s="1">
        <v>37</v>
      </c>
      <c r="BM95" s="49">
        <v>33656.640800000001</v>
      </c>
      <c r="BN95" s="19">
        <v>39.924799999999998</v>
      </c>
      <c r="BO95" s="19">
        <v>37.659700000000001</v>
      </c>
      <c r="BP95" s="19">
        <v>37.363199999999999</v>
      </c>
      <c r="BQ95" s="19">
        <v>37.978400000000001</v>
      </c>
      <c r="BR95" s="19">
        <v>9037.5969999999998</v>
      </c>
      <c r="BS95" s="19">
        <v>74.399000000000001</v>
      </c>
      <c r="BT95" s="18">
        <f t="shared" si="2"/>
        <v>2.510443611111111</v>
      </c>
    </row>
    <row r="96" spans="1:72">
      <c r="BK96" s="17"/>
      <c r="BL96" s="1">
        <v>42</v>
      </c>
      <c r="BM96" s="49">
        <v>25744.9656</v>
      </c>
      <c r="BN96" s="19">
        <v>33.676900000000003</v>
      </c>
      <c r="BO96" s="19">
        <v>31.589300000000001</v>
      </c>
      <c r="BP96" s="19">
        <v>30.6953</v>
      </c>
      <c r="BQ96" s="19">
        <v>31.6191</v>
      </c>
      <c r="BR96" s="19">
        <v>8565.3919999999998</v>
      </c>
      <c r="BS96" s="19">
        <v>75.462999999999994</v>
      </c>
      <c r="BT96" s="18">
        <f t="shared" si="2"/>
        <v>2.3792755555555556</v>
      </c>
    </row>
    <row r="97" spans="63:72" ht="16.5" thickBot="1">
      <c r="BK97" s="21"/>
      <c r="BL97" s="21">
        <v>37</v>
      </c>
      <c r="BM97" s="50">
        <v>15629.7184</v>
      </c>
      <c r="BN97" s="23">
        <v>27.823399999999999</v>
      </c>
      <c r="BO97" s="23">
        <v>25.5458</v>
      </c>
      <c r="BP97" s="23">
        <v>23.8657</v>
      </c>
      <c r="BQ97" s="23">
        <v>25.290500000000002</v>
      </c>
      <c r="BR97" s="23">
        <v>7493.625</v>
      </c>
      <c r="BS97" s="23">
        <v>65.501000000000005</v>
      </c>
      <c r="BT97" s="22">
        <f t="shared" si="2"/>
        <v>2.0815625</v>
      </c>
    </row>
    <row r="119" spans="1:72">
      <c r="A119">
        <v>4</v>
      </c>
    </row>
    <row r="120" spans="1:72">
      <c r="A120" t="s">
        <v>63</v>
      </c>
      <c r="C120" t="s">
        <v>44</v>
      </c>
    </row>
    <row r="121" spans="1:72" ht="16.5" thickBot="1"/>
    <row r="122" spans="1:72" ht="16.5" thickBot="1">
      <c r="BK122" s="43"/>
      <c r="BL122" s="43" t="s">
        <v>0</v>
      </c>
      <c r="BM122" s="5" t="s">
        <v>10</v>
      </c>
      <c r="BN122" s="6" t="s">
        <v>38</v>
      </c>
      <c r="BO122" s="6" t="s">
        <v>39</v>
      </c>
      <c r="BP122" s="6" t="s">
        <v>40</v>
      </c>
      <c r="BQ122" s="6" t="s">
        <v>52</v>
      </c>
      <c r="BR122" s="6" t="s">
        <v>11</v>
      </c>
      <c r="BS122" s="6" t="s">
        <v>12</v>
      </c>
      <c r="BT122" s="7" t="s">
        <v>13</v>
      </c>
    </row>
    <row r="123" spans="1:72" ht="16.5" thickBot="1">
      <c r="BK123" s="17" t="s">
        <v>44</v>
      </c>
      <c r="BL123" s="45" t="s">
        <v>64</v>
      </c>
      <c r="BM123" s="55">
        <v>28642.445599999999</v>
      </c>
      <c r="BN123" s="53">
        <v>99.99</v>
      </c>
      <c r="BO123" s="53">
        <v>99.99</v>
      </c>
      <c r="BP123" s="53">
        <v>99.99</v>
      </c>
      <c r="BQ123" s="53">
        <v>99.99</v>
      </c>
      <c r="BR123" s="53"/>
      <c r="BS123" s="53"/>
      <c r="BT123" s="54"/>
    </row>
    <row r="124" spans="1:72">
      <c r="BK124" s="17"/>
      <c r="BL124" s="12" t="s">
        <v>37</v>
      </c>
      <c r="BM124" s="133">
        <v>109309.7032</v>
      </c>
      <c r="BN124" s="132">
        <v>99.99</v>
      </c>
      <c r="BO124" s="132">
        <v>99.99</v>
      </c>
      <c r="BP124" s="132">
        <v>99.99</v>
      </c>
      <c r="BQ124" s="132">
        <v>99.99</v>
      </c>
      <c r="BR124" s="132">
        <v>3847.9029999999998</v>
      </c>
      <c r="BS124" s="132">
        <v>57</v>
      </c>
      <c r="BT124" s="48">
        <f t="shared" ref="BT124:BT132" si="3">BR124/3600</f>
        <v>1.0688619444444445</v>
      </c>
    </row>
    <row r="125" spans="1:72">
      <c r="BK125" s="17"/>
      <c r="BL125" s="17">
        <v>12</v>
      </c>
      <c r="BM125" s="49">
        <v>91301.350399999996</v>
      </c>
      <c r="BN125" s="19">
        <v>60.0167</v>
      </c>
      <c r="BO125" s="19">
        <v>59.234900000000003</v>
      </c>
      <c r="BP125" s="19">
        <v>59.361600000000003</v>
      </c>
      <c r="BQ125" s="19">
        <v>59.509500000000003</v>
      </c>
      <c r="BR125" s="19">
        <v>11731.666999999999</v>
      </c>
      <c r="BS125" s="19">
        <v>90.506</v>
      </c>
      <c r="BT125" s="18">
        <f t="shared" si="3"/>
        <v>3.2587963888888889</v>
      </c>
    </row>
    <row r="126" spans="1:72">
      <c r="BK126" s="17"/>
      <c r="BL126" s="17">
        <v>17</v>
      </c>
      <c r="BM126" s="49">
        <v>76150.080000000002</v>
      </c>
      <c r="BN126" s="19">
        <v>55.757399999999997</v>
      </c>
      <c r="BO126" s="19">
        <v>53.550899999999999</v>
      </c>
      <c r="BP126" s="19">
        <v>53.927</v>
      </c>
      <c r="BQ126" s="19">
        <v>54.3001</v>
      </c>
      <c r="BR126" s="19">
        <v>10774.815000000001</v>
      </c>
      <c r="BS126" s="19">
        <v>88.248000000000005</v>
      </c>
      <c r="BT126" s="18">
        <f t="shared" si="3"/>
        <v>2.9930041666666667</v>
      </c>
    </row>
    <row r="127" spans="1:72">
      <c r="BK127" s="17"/>
      <c r="BL127" s="17">
        <v>22</v>
      </c>
      <c r="BM127" s="49">
        <v>63536.490400000002</v>
      </c>
      <c r="BN127" s="19">
        <v>50.665700000000001</v>
      </c>
      <c r="BO127" s="19">
        <v>50.306600000000003</v>
      </c>
      <c r="BP127" s="19">
        <v>50.453000000000003</v>
      </c>
      <c r="BQ127" s="19">
        <v>50.462200000000003</v>
      </c>
      <c r="BR127" s="19">
        <v>10054.194</v>
      </c>
      <c r="BS127" s="19">
        <v>85.555000000000007</v>
      </c>
      <c r="BT127" s="18">
        <f t="shared" si="3"/>
        <v>2.7928316666666664</v>
      </c>
    </row>
    <row r="128" spans="1:72">
      <c r="BK128" s="17"/>
      <c r="BL128" s="17">
        <v>27</v>
      </c>
      <c r="BM128" s="49">
        <v>53438.643199999999</v>
      </c>
      <c r="BN128" s="19">
        <v>45.810099999999998</v>
      </c>
      <c r="BO128" s="19">
        <v>45.761000000000003</v>
      </c>
      <c r="BP128" s="19">
        <v>45.383899999999997</v>
      </c>
      <c r="BQ128" s="19">
        <v>45.637700000000002</v>
      </c>
      <c r="BR128" s="19">
        <v>9440.2639999999992</v>
      </c>
      <c r="BS128" s="19">
        <v>84.034999999999997</v>
      </c>
      <c r="BT128" s="18">
        <f t="shared" si="3"/>
        <v>2.6222955555555552</v>
      </c>
    </row>
    <row r="129" spans="63:72">
      <c r="BK129" s="17"/>
      <c r="BL129" s="1">
        <v>32</v>
      </c>
      <c r="BM129" s="49">
        <v>44750.146399999998</v>
      </c>
      <c r="BN129" s="19">
        <v>41.0657</v>
      </c>
      <c r="BO129" s="19">
        <v>41.103900000000003</v>
      </c>
      <c r="BP129" s="19">
        <v>40.578400000000002</v>
      </c>
      <c r="BQ129" s="19">
        <v>40.893999999999998</v>
      </c>
      <c r="BR129" s="19">
        <v>9958.6270000000004</v>
      </c>
      <c r="BS129" s="19">
        <v>79.494</v>
      </c>
      <c r="BT129" s="18">
        <f t="shared" si="3"/>
        <v>2.766285277777778</v>
      </c>
    </row>
    <row r="130" spans="63:72">
      <c r="BK130" s="17"/>
      <c r="BL130" s="1">
        <v>37</v>
      </c>
      <c r="BM130" s="49">
        <v>32469.307199999999</v>
      </c>
      <c r="BN130" s="19">
        <v>34.5518</v>
      </c>
      <c r="BO130" s="19">
        <v>36.243899999999996</v>
      </c>
      <c r="BP130" s="19">
        <v>33.671500000000002</v>
      </c>
      <c r="BQ130" s="19">
        <v>34.677300000000002</v>
      </c>
      <c r="BR130" s="19">
        <v>9475.2049999999999</v>
      </c>
      <c r="BS130" s="19">
        <v>91.611999999999995</v>
      </c>
      <c r="BT130" s="18">
        <f t="shared" si="3"/>
        <v>2.6320013888888889</v>
      </c>
    </row>
    <row r="131" spans="63:72">
      <c r="BK131" s="17"/>
      <c r="BL131" s="1">
        <v>42</v>
      </c>
      <c r="BM131" s="49">
        <v>22652.8184</v>
      </c>
      <c r="BN131" s="19">
        <v>30.4499</v>
      </c>
      <c r="BO131" s="19">
        <v>31.455500000000001</v>
      </c>
      <c r="BP131" s="19">
        <v>29.5932</v>
      </c>
      <c r="BQ131" s="19">
        <v>30.4194</v>
      </c>
      <c r="BR131" s="19">
        <v>8229.357</v>
      </c>
      <c r="BS131" s="19">
        <v>65.778000000000006</v>
      </c>
      <c r="BT131" s="18">
        <f t="shared" si="3"/>
        <v>2.2859324999999999</v>
      </c>
    </row>
    <row r="132" spans="63:72" ht="16.5" thickBot="1">
      <c r="BK132" s="21"/>
      <c r="BL132" s="21">
        <v>47</v>
      </c>
      <c r="BM132" s="50">
        <v>15549.3048</v>
      </c>
      <c r="BN132" s="23">
        <v>26.1251</v>
      </c>
      <c r="BO132" s="23">
        <v>26.106000000000002</v>
      </c>
      <c r="BP132" s="23">
        <v>25.375599999999999</v>
      </c>
      <c r="BQ132" s="23">
        <v>25.8368</v>
      </c>
      <c r="BR132" s="23">
        <v>7666.73</v>
      </c>
      <c r="BS132" s="23">
        <v>80.322999999999993</v>
      </c>
      <c r="BT132" s="22">
        <f t="shared" si="3"/>
        <v>2.1296472222222222</v>
      </c>
    </row>
    <row r="154" spans="1:72">
      <c r="A154">
        <v>5</v>
      </c>
    </row>
    <row r="155" spans="1:72">
      <c r="A155" t="s">
        <v>63</v>
      </c>
      <c r="C155" t="s">
        <v>45</v>
      </c>
    </row>
    <row r="156" spans="1:72" ht="16.5" thickBot="1"/>
    <row r="157" spans="1:72" ht="16.5" thickBot="1">
      <c r="BK157" s="43"/>
      <c r="BL157" s="43" t="s">
        <v>0</v>
      </c>
      <c r="BM157" s="5" t="s">
        <v>10</v>
      </c>
      <c r="BN157" s="6" t="s">
        <v>38</v>
      </c>
      <c r="BO157" s="6" t="s">
        <v>39</v>
      </c>
      <c r="BP157" s="6" t="s">
        <v>40</v>
      </c>
      <c r="BQ157" s="6" t="s">
        <v>52</v>
      </c>
      <c r="BR157" s="6" t="s">
        <v>11</v>
      </c>
      <c r="BS157" s="6" t="s">
        <v>12</v>
      </c>
      <c r="BT157" s="7" t="s">
        <v>13</v>
      </c>
    </row>
    <row r="158" spans="1:72" ht="16.5" thickBot="1">
      <c r="BK158" s="17" t="s">
        <v>45</v>
      </c>
      <c r="BL158" s="45" t="s">
        <v>64</v>
      </c>
      <c r="BM158" s="55">
        <v>190943.1856</v>
      </c>
      <c r="BN158" s="53">
        <v>99.99</v>
      </c>
      <c r="BO158" s="53">
        <v>99.99</v>
      </c>
      <c r="BP158" s="53">
        <v>99.99</v>
      </c>
      <c r="BQ158" s="53">
        <v>99.99</v>
      </c>
      <c r="BR158" s="53"/>
      <c r="BS158" s="53"/>
      <c r="BT158" s="54"/>
    </row>
    <row r="159" spans="1:72">
      <c r="BK159" s="17"/>
      <c r="BL159" s="12" t="s">
        <v>37</v>
      </c>
      <c r="BM159" s="135">
        <v>303708.11040000001</v>
      </c>
      <c r="BN159" s="134">
        <v>99.99</v>
      </c>
      <c r="BO159" s="134">
        <v>99.99</v>
      </c>
      <c r="BP159" s="134">
        <v>99.99</v>
      </c>
      <c r="BQ159" s="134">
        <v>99.99</v>
      </c>
      <c r="BR159" s="134">
        <v>6820.692</v>
      </c>
      <c r="BS159" s="134">
        <v>121.76</v>
      </c>
      <c r="BT159" s="48">
        <f t="shared" ref="BT159:BT167" si="4">BR159/3600</f>
        <v>1.8946366666666667</v>
      </c>
    </row>
    <row r="160" spans="1:72">
      <c r="BK160" s="17"/>
      <c r="BL160" s="17">
        <v>12</v>
      </c>
      <c r="BM160" s="49">
        <v>198330.77679999999</v>
      </c>
      <c r="BN160" s="19">
        <v>54.946599999999997</v>
      </c>
      <c r="BO160" s="19">
        <v>55.317100000000003</v>
      </c>
      <c r="BP160" s="19">
        <v>54.442100000000003</v>
      </c>
      <c r="BQ160" s="19">
        <v>54.827500000000001</v>
      </c>
      <c r="BR160" s="19">
        <v>16668.214</v>
      </c>
      <c r="BS160" s="19">
        <v>156.24100000000001</v>
      </c>
      <c r="BT160" s="18">
        <f t="shared" si="4"/>
        <v>4.6300594444444441</v>
      </c>
    </row>
    <row r="161" spans="63:72">
      <c r="BK161" s="17"/>
      <c r="BL161" s="17">
        <v>17</v>
      </c>
      <c r="BM161" s="49">
        <v>157721.48800000001</v>
      </c>
      <c r="BN161" s="19">
        <v>51.182299999999998</v>
      </c>
      <c r="BO161" s="19">
        <v>50.390999999999998</v>
      </c>
      <c r="BP161" s="19">
        <v>50.0608</v>
      </c>
      <c r="BQ161" s="19">
        <v>50.484200000000001</v>
      </c>
      <c r="BR161" s="19">
        <v>15654.609</v>
      </c>
      <c r="BS161" s="19">
        <v>143.95500000000001</v>
      </c>
      <c r="BT161" s="18">
        <f t="shared" si="4"/>
        <v>4.3485025000000004</v>
      </c>
    </row>
    <row r="162" spans="63:72">
      <c r="BK162" s="17"/>
      <c r="BL162" s="17">
        <v>22</v>
      </c>
      <c r="BM162" s="49">
        <v>125413.31200000001</v>
      </c>
      <c r="BN162" s="19">
        <v>47.357799999999997</v>
      </c>
      <c r="BO162" s="19">
        <v>46.671999999999997</v>
      </c>
      <c r="BP162" s="19">
        <v>46.726599999999998</v>
      </c>
      <c r="BQ162" s="19">
        <v>46.882100000000001</v>
      </c>
      <c r="BR162" s="19">
        <v>14065.518</v>
      </c>
      <c r="BS162" s="19">
        <v>131.416</v>
      </c>
      <c r="BT162" s="18">
        <f t="shared" si="4"/>
        <v>3.9070883333333333</v>
      </c>
    </row>
    <row r="163" spans="63:72">
      <c r="BK163" s="17"/>
      <c r="BL163" s="17">
        <v>27</v>
      </c>
      <c r="BM163" s="49">
        <v>97240.788</v>
      </c>
      <c r="BN163" s="19">
        <v>42.9893</v>
      </c>
      <c r="BO163" s="19">
        <v>42.057400000000001</v>
      </c>
      <c r="BP163" s="19">
        <v>42.428100000000001</v>
      </c>
      <c r="BQ163" s="19">
        <v>42.4574</v>
      </c>
      <c r="BR163" s="19">
        <v>15051.284</v>
      </c>
      <c r="BS163" s="19">
        <v>120.8</v>
      </c>
      <c r="BT163" s="18">
        <f t="shared" si="4"/>
        <v>4.1809122222222221</v>
      </c>
    </row>
    <row r="164" spans="63:72">
      <c r="BK164" s="17"/>
      <c r="BL164" s="1">
        <v>32</v>
      </c>
      <c r="BM164" s="49">
        <v>71925.516000000003</v>
      </c>
      <c r="BN164" s="19">
        <v>38.7483</v>
      </c>
      <c r="BO164" s="19">
        <v>37.697699999999998</v>
      </c>
      <c r="BP164" s="19">
        <v>38.0715</v>
      </c>
      <c r="BQ164" s="19">
        <v>38.139499999999998</v>
      </c>
      <c r="BR164" s="19">
        <v>14043.582</v>
      </c>
      <c r="BS164" s="19">
        <v>108.886</v>
      </c>
      <c r="BT164" s="18">
        <f t="shared" si="4"/>
        <v>3.900995</v>
      </c>
    </row>
    <row r="165" spans="63:72">
      <c r="BK165" s="17"/>
      <c r="BL165" s="1">
        <v>37</v>
      </c>
      <c r="BM165" s="49">
        <v>51818.587200000002</v>
      </c>
      <c r="BN165" s="19">
        <v>34.296500000000002</v>
      </c>
      <c r="BO165" s="19">
        <v>33.3626</v>
      </c>
      <c r="BP165" s="19">
        <v>33.602699999999999</v>
      </c>
      <c r="BQ165" s="19">
        <v>33.724200000000003</v>
      </c>
      <c r="BR165" s="19">
        <v>13097.164000000001</v>
      </c>
      <c r="BS165" s="19">
        <v>99.18</v>
      </c>
      <c r="BT165" s="18">
        <f t="shared" si="4"/>
        <v>3.6381011111111112</v>
      </c>
    </row>
    <row r="166" spans="63:72">
      <c r="BK166" s="17"/>
      <c r="BL166" s="1">
        <v>42</v>
      </c>
      <c r="BM166" s="49">
        <v>35283.395199999999</v>
      </c>
      <c r="BN166" s="19">
        <v>29.5625</v>
      </c>
      <c r="BO166" s="19">
        <v>28.9376</v>
      </c>
      <c r="BP166" s="19">
        <v>28.998999999999999</v>
      </c>
      <c r="BQ166" s="19">
        <v>29.1448</v>
      </c>
      <c r="BR166" s="19">
        <v>12249.45</v>
      </c>
      <c r="BS166" s="19">
        <v>92.787000000000006</v>
      </c>
      <c r="BT166" s="18">
        <f t="shared" si="4"/>
        <v>3.402625</v>
      </c>
    </row>
    <row r="167" spans="63:72" ht="16.5" thickBot="1">
      <c r="BK167" s="21"/>
      <c r="BL167" s="21">
        <v>47</v>
      </c>
      <c r="BM167" s="50">
        <v>21036.995200000001</v>
      </c>
      <c r="BN167" s="23">
        <v>24.742599999999999</v>
      </c>
      <c r="BO167" s="23">
        <v>24.550999999999998</v>
      </c>
      <c r="BP167" s="23">
        <v>24.606000000000002</v>
      </c>
      <c r="BQ167" s="23">
        <v>24.6187</v>
      </c>
      <c r="BR167" s="23">
        <v>11063.244000000001</v>
      </c>
      <c r="BS167" s="23">
        <v>84.966999999999999</v>
      </c>
      <c r="BT167" s="22">
        <f t="shared" si="4"/>
        <v>3.0731233333333337</v>
      </c>
    </row>
    <row r="189" spans="1:72">
      <c r="A189">
        <v>6</v>
      </c>
    </row>
    <row r="190" spans="1:72">
      <c r="A190" t="s">
        <v>63</v>
      </c>
      <c r="C190" t="s">
        <v>46</v>
      </c>
    </row>
    <row r="191" spans="1:72" ht="16.5" thickBot="1"/>
    <row r="192" spans="1:72" ht="16.5" thickBot="1">
      <c r="BK192" s="43"/>
      <c r="BL192" s="43" t="s">
        <v>0</v>
      </c>
      <c r="BM192" s="5" t="s">
        <v>10</v>
      </c>
      <c r="BN192" s="6" t="s">
        <v>38</v>
      </c>
      <c r="BO192" s="6" t="s">
        <v>39</v>
      </c>
      <c r="BP192" s="6" t="s">
        <v>40</v>
      </c>
      <c r="BQ192" s="6" t="s">
        <v>52</v>
      </c>
      <c r="BR192" s="6" t="s">
        <v>11</v>
      </c>
      <c r="BS192" s="6" t="s">
        <v>12</v>
      </c>
      <c r="BT192" s="7" t="s">
        <v>13</v>
      </c>
    </row>
    <row r="193" spans="63:72" ht="16.5" thickBot="1">
      <c r="BK193" s="17" t="s">
        <v>46</v>
      </c>
      <c r="BL193" s="45" t="s">
        <v>64</v>
      </c>
      <c r="BM193" s="55">
        <v>33292.929600000003</v>
      </c>
      <c r="BN193" s="53">
        <v>99.99</v>
      </c>
      <c r="BO193" s="53">
        <v>99.99</v>
      </c>
      <c r="BP193" s="53">
        <v>99.99</v>
      </c>
      <c r="BQ193" s="53">
        <v>99.99</v>
      </c>
      <c r="BR193" s="53"/>
      <c r="BS193" s="53"/>
      <c r="BT193" s="54"/>
    </row>
    <row r="194" spans="63:72">
      <c r="BK194" s="17"/>
      <c r="BL194" s="12" t="s">
        <v>37</v>
      </c>
      <c r="BM194" s="137">
        <v>100196.0768</v>
      </c>
      <c r="BN194" s="136">
        <v>99.99</v>
      </c>
      <c r="BO194" s="136">
        <v>99.99</v>
      </c>
      <c r="BP194" s="136">
        <v>99.99</v>
      </c>
      <c r="BQ194" s="136">
        <v>99.99</v>
      </c>
      <c r="BR194" s="136">
        <v>3115.549</v>
      </c>
      <c r="BS194" s="136">
        <v>52.91</v>
      </c>
      <c r="BT194" s="48">
        <f t="shared" ref="BT194:BT202" si="5">BR194/3600</f>
        <v>0.86543027777777781</v>
      </c>
    </row>
    <row r="195" spans="63:72">
      <c r="BK195" s="17"/>
      <c r="BL195" s="17">
        <v>12</v>
      </c>
      <c r="BM195" s="49">
        <v>71635.410399999993</v>
      </c>
      <c r="BN195" s="19">
        <v>57.932400000000001</v>
      </c>
      <c r="BO195" s="19">
        <v>58.057699999999997</v>
      </c>
      <c r="BP195" s="19">
        <v>57.812600000000003</v>
      </c>
      <c r="BQ195" s="19">
        <v>57.917900000000003</v>
      </c>
      <c r="BR195" s="19">
        <v>7899.6559999999999</v>
      </c>
      <c r="BS195" s="19">
        <v>70.930000000000007</v>
      </c>
      <c r="BT195" s="18">
        <f t="shared" si="5"/>
        <v>2.1943488888888889</v>
      </c>
    </row>
    <row r="196" spans="63:72">
      <c r="BK196" s="17"/>
      <c r="BL196" s="17">
        <v>17</v>
      </c>
      <c r="BM196" s="49">
        <v>60270.42</v>
      </c>
      <c r="BN196" s="19">
        <v>54.120600000000003</v>
      </c>
      <c r="BO196" s="19">
        <v>53.347799999999999</v>
      </c>
      <c r="BP196" s="19">
        <v>53.054699999999997</v>
      </c>
      <c r="BQ196" s="19">
        <v>53.465699999999998</v>
      </c>
      <c r="BR196" s="19">
        <v>8763.6990000000005</v>
      </c>
      <c r="BS196" s="19">
        <v>66.900999999999996</v>
      </c>
      <c r="BT196" s="18">
        <f t="shared" si="5"/>
        <v>2.4343608333333333</v>
      </c>
    </row>
    <row r="197" spans="63:72">
      <c r="BK197" s="17"/>
      <c r="BL197" s="17">
        <v>22</v>
      </c>
      <c r="BM197" s="49">
        <v>50537.196000000004</v>
      </c>
      <c r="BN197" s="19">
        <v>50.4099</v>
      </c>
      <c r="BO197" s="19">
        <v>50.322899999999997</v>
      </c>
      <c r="BP197" s="19">
        <v>50.015000000000001</v>
      </c>
      <c r="BQ197" s="19">
        <v>50.226100000000002</v>
      </c>
      <c r="BR197" s="19">
        <v>7080.8720000000003</v>
      </c>
      <c r="BS197" s="19">
        <v>62.610999999999997</v>
      </c>
      <c r="BT197" s="18">
        <f t="shared" si="5"/>
        <v>1.966908888888889</v>
      </c>
    </row>
    <row r="198" spans="63:72">
      <c r="BK198" s="17"/>
      <c r="BL198" s="17">
        <v>27</v>
      </c>
      <c r="BM198" s="49">
        <v>42142.113599999997</v>
      </c>
      <c r="BN198" s="19">
        <v>45.923400000000001</v>
      </c>
      <c r="BO198" s="19">
        <v>45.7742</v>
      </c>
      <c r="BP198" s="19">
        <v>45.482999999999997</v>
      </c>
      <c r="BQ198" s="19">
        <v>45.698599999999999</v>
      </c>
      <c r="BR198" s="19">
        <v>8128.1409999999996</v>
      </c>
      <c r="BS198" s="19">
        <v>59.904000000000003</v>
      </c>
      <c r="BT198" s="18">
        <f t="shared" si="5"/>
        <v>2.2578169444444445</v>
      </c>
    </row>
    <row r="199" spans="63:72">
      <c r="BK199" s="17"/>
      <c r="BL199" s="1">
        <v>32</v>
      </c>
      <c r="BM199" s="49">
        <v>33910.915200000003</v>
      </c>
      <c r="BN199" s="19">
        <v>41.0839</v>
      </c>
      <c r="BO199" s="19">
        <v>41.111600000000003</v>
      </c>
      <c r="BP199" s="19">
        <v>40.721899999999998</v>
      </c>
      <c r="BQ199" s="19">
        <v>40.9285</v>
      </c>
      <c r="BR199" s="19">
        <v>7742.8419999999996</v>
      </c>
      <c r="BS199" s="19">
        <v>55.706000000000003</v>
      </c>
      <c r="BT199" s="18">
        <f t="shared" si="5"/>
        <v>2.1507894444444444</v>
      </c>
    </row>
    <row r="200" spans="63:72">
      <c r="BK200" s="17"/>
      <c r="BL200" s="1">
        <v>37</v>
      </c>
      <c r="BM200" s="49">
        <v>25847.2768</v>
      </c>
      <c r="BN200" s="19">
        <v>35.5745</v>
      </c>
      <c r="BO200" s="19">
        <v>35.757599999999996</v>
      </c>
      <c r="BP200" s="19">
        <v>35.2866</v>
      </c>
      <c r="BQ200" s="19">
        <v>35.486400000000003</v>
      </c>
      <c r="BR200" s="19">
        <v>6998.5919999999996</v>
      </c>
      <c r="BS200" s="19">
        <v>53.963999999999999</v>
      </c>
      <c r="BT200" s="18">
        <f t="shared" si="5"/>
        <v>1.9440533333333332</v>
      </c>
    </row>
    <row r="201" spans="63:72">
      <c r="BK201" s="17"/>
      <c r="BL201" s="1">
        <v>42</v>
      </c>
      <c r="BM201" s="49">
        <v>17231.144</v>
      </c>
      <c r="BN201" s="19">
        <v>29.715599999999998</v>
      </c>
      <c r="BO201" s="19">
        <v>29.781199999999998</v>
      </c>
      <c r="BP201" s="19">
        <v>29.4772</v>
      </c>
      <c r="BQ201" s="19">
        <v>29.629300000000001</v>
      </c>
      <c r="BR201" s="19">
        <v>6417.1869999999999</v>
      </c>
      <c r="BS201" s="19">
        <v>48.77</v>
      </c>
      <c r="BT201" s="18">
        <f t="shared" si="5"/>
        <v>1.7825519444444444</v>
      </c>
    </row>
    <row r="202" spans="63:72" ht="16.5" thickBot="1">
      <c r="BK202" s="21"/>
      <c r="BL202" s="21">
        <v>47</v>
      </c>
      <c r="BM202" s="50">
        <v>9304.6720000000005</v>
      </c>
      <c r="BN202" s="23">
        <v>24.360900000000001</v>
      </c>
      <c r="BO202" s="23">
        <v>24.5167</v>
      </c>
      <c r="BP202" s="23">
        <v>24.140499999999999</v>
      </c>
      <c r="BQ202" s="23">
        <v>24.326899999999998</v>
      </c>
      <c r="BR202" s="23">
        <v>5749.82</v>
      </c>
      <c r="BS202" s="23">
        <v>42.926000000000002</v>
      </c>
      <c r="BT202" s="22">
        <f t="shared" si="5"/>
        <v>1.5971722222222222</v>
      </c>
    </row>
    <row r="224" spans="1:1">
      <c r="A224">
        <v>7</v>
      </c>
    </row>
    <row r="225" spans="1:72">
      <c r="A225" t="s">
        <v>63</v>
      </c>
      <c r="C225" t="s">
        <v>47</v>
      </c>
    </row>
    <row r="226" spans="1:72" ht="16.5" thickBot="1"/>
    <row r="227" spans="1:72" ht="16.5" thickBot="1">
      <c r="BK227" s="43"/>
      <c r="BL227" s="43" t="s">
        <v>0</v>
      </c>
      <c r="BM227" s="5" t="s">
        <v>10</v>
      </c>
      <c r="BN227" s="6" t="s">
        <v>38</v>
      </c>
      <c r="BO227" s="6" t="s">
        <v>39</v>
      </c>
      <c r="BP227" s="6" t="s">
        <v>40</v>
      </c>
      <c r="BQ227" s="6" t="s">
        <v>52</v>
      </c>
      <c r="BR227" s="6" t="s">
        <v>11</v>
      </c>
      <c r="BS227" s="6" t="s">
        <v>12</v>
      </c>
      <c r="BT227" s="7" t="s">
        <v>13</v>
      </c>
    </row>
    <row r="228" spans="1:72" ht="16.5" thickBot="1">
      <c r="BK228" s="17" t="s">
        <v>47</v>
      </c>
      <c r="BL228" s="45" t="s">
        <v>64</v>
      </c>
      <c r="BM228" s="55">
        <v>32244.633600000001</v>
      </c>
      <c r="BN228" s="53">
        <v>99.99</v>
      </c>
      <c r="BO228" s="53">
        <v>99.99</v>
      </c>
      <c r="BP228" s="53">
        <v>99.99</v>
      </c>
      <c r="BQ228" s="53">
        <v>99.99</v>
      </c>
      <c r="BR228" s="53"/>
      <c r="BS228" s="53"/>
      <c r="BT228" s="54"/>
    </row>
    <row r="229" spans="1:72">
      <c r="BK229" s="17"/>
      <c r="BL229" s="12" t="s">
        <v>37</v>
      </c>
      <c r="BM229" s="139">
        <v>92708.624800000005</v>
      </c>
      <c r="BN229" s="138">
        <v>99.99</v>
      </c>
      <c r="BO229" s="138">
        <v>99.99</v>
      </c>
      <c r="BP229" s="138">
        <v>99.99</v>
      </c>
      <c r="BQ229" s="138">
        <v>99.99</v>
      </c>
      <c r="BR229" s="138">
        <v>3251.8670000000002</v>
      </c>
      <c r="BS229" s="138">
        <v>44.65</v>
      </c>
      <c r="BT229" s="48">
        <f t="shared" ref="BT229:BT237" si="6">BR229/3600</f>
        <v>0.90329638888888897</v>
      </c>
    </row>
    <row r="230" spans="1:72">
      <c r="BK230" s="17"/>
      <c r="BL230" s="17">
        <v>12</v>
      </c>
      <c r="BM230" s="49">
        <v>73693.356799999994</v>
      </c>
      <c r="BN230" s="19">
        <v>58.452300000000001</v>
      </c>
      <c r="BO230" s="19">
        <v>58.1143</v>
      </c>
      <c r="BP230" s="19">
        <v>58.293199999999999</v>
      </c>
      <c r="BQ230" s="19">
        <v>58.238900000000001</v>
      </c>
      <c r="BR230" s="19">
        <v>9168.27</v>
      </c>
      <c r="BS230" s="19">
        <v>70.087999999999994</v>
      </c>
      <c r="BT230" s="18">
        <f t="shared" si="6"/>
        <v>2.5467416666666667</v>
      </c>
    </row>
    <row r="231" spans="1:72">
      <c r="BK231" s="17"/>
      <c r="BL231" s="17">
        <v>17</v>
      </c>
      <c r="BM231" s="49">
        <v>61724.183199999999</v>
      </c>
      <c r="BN231" s="19">
        <v>54.231999999999999</v>
      </c>
      <c r="BO231" s="19">
        <v>52.344299999999997</v>
      </c>
      <c r="BP231" s="19">
        <v>52.371200000000002</v>
      </c>
      <c r="BQ231" s="19">
        <v>52.854100000000003</v>
      </c>
      <c r="BR231" s="19">
        <v>8174.7209999999995</v>
      </c>
      <c r="BS231" s="19">
        <v>63.860999999999997</v>
      </c>
      <c r="BT231" s="18">
        <f t="shared" si="6"/>
        <v>2.2707558333333333</v>
      </c>
    </row>
    <row r="232" spans="1:72">
      <c r="BK232" s="17"/>
      <c r="BL232" s="17">
        <v>22</v>
      </c>
      <c r="BM232" s="49">
        <v>51272.923999999999</v>
      </c>
      <c r="BN232" s="19">
        <v>49.779000000000003</v>
      </c>
      <c r="BO232" s="19">
        <v>48.822099999999999</v>
      </c>
      <c r="BP232" s="19">
        <v>48.485399999999998</v>
      </c>
      <c r="BQ232" s="19">
        <v>48.938800000000001</v>
      </c>
      <c r="BR232" s="19">
        <v>8581.18</v>
      </c>
      <c r="BS232" s="19">
        <v>64.632999999999996</v>
      </c>
      <c r="BT232" s="18">
        <f t="shared" si="6"/>
        <v>2.383661111111111</v>
      </c>
    </row>
    <row r="233" spans="1:72">
      <c r="BK233" s="17"/>
      <c r="BL233" s="17">
        <v>27</v>
      </c>
      <c r="BM233" s="49">
        <v>42926.343200000003</v>
      </c>
      <c r="BN233" s="19">
        <v>45.008499999999998</v>
      </c>
      <c r="BO233" s="19">
        <v>44.135300000000001</v>
      </c>
      <c r="BP233" s="19">
        <v>43.672800000000002</v>
      </c>
      <c r="BQ233" s="19">
        <v>44.18</v>
      </c>
      <c r="BR233" s="19">
        <v>7019.1760000000004</v>
      </c>
      <c r="BS233" s="19">
        <v>58.543999999999997</v>
      </c>
      <c r="BT233" s="18">
        <f t="shared" si="6"/>
        <v>1.9497711111111111</v>
      </c>
    </row>
    <row r="234" spans="1:72">
      <c r="BK234" s="17"/>
      <c r="BL234" s="1">
        <v>32</v>
      </c>
      <c r="BM234" s="49">
        <v>34958.5432</v>
      </c>
      <c r="BN234" s="19">
        <v>40.127400000000002</v>
      </c>
      <c r="BO234" s="19">
        <v>39.4876</v>
      </c>
      <c r="BP234" s="19">
        <v>39.206800000000001</v>
      </c>
      <c r="BQ234" s="19">
        <v>39.498399999999997</v>
      </c>
      <c r="BR234" s="19">
        <v>7591.7510000000002</v>
      </c>
      <c r="BS234" s="19">
        <v>56.584000000000003</v>
      </c>
      <c r="BT234" s="18">
        <f t="shared" si="6"/>
        <v>2.1088197222222225</v>
      </c>
    </row>
    <row r="235" spans="1:72">
      <c r="BK235" s="17"/>
      <c r="BL235" s="1">
        <v>37</v>
      </c>
      <c r="BM235" s="49">
        <v>27153.149600000001</v>
      </c>
      <c r="BN235" s="19">
        <v>35.088999999999999</v>
      </c>
      <c r="BO235" s="19">
        <v>34.430900000000001</v>
      </c>
      <c r="BP235" s="19">
        <v>34.147799999999997</v>
      </c>
      <c r="BQ235" s="19">
        <v>34.423299999999998</v>
      </c>
      <c r="BR235" s="19">
        <v>7286.12</v>
      </c>
      <c r="BS235" s="19">
        <v>52.606999999999999</v>
      </c>
      <c r="BT235" s="18">
        <f t="shared" si="6"/>
        <v>2.0239222222222222</v>
      </c>
    </row>
    <row r="236" spans="1:72">
      <c r="BK236" s="17"/>
      <c r="BL236" s="1">
        <v>42</v>
      </c>
      <c r="BM236" s="49">
        <v>20427.124800000001</v>
      </c>
      <c r="BN236" s="19">
        <v>30.3338</v>
      </c>
      <c r="BO236" s="19">
        <v>29.676300000000001</v>
      </c>
      <c r="BP236" s="19">
        <v>29.284800000000001</v>
      </c>
      <c r="BQ236" s="19">
        <v>29.579499999999999</v>
      </c>
      <c r="BR236" s="19">
        <v>6901.52</v>
      </c>
      <c r="BS236" s="19">
        <v>49.255000000000003</v>
      </c>
      <c r="BT236" s="18">
        <f t="shared" si="6"/>
        <v>1.9170888888888891</v>
      </c>
    </row>
    <row r="237" spans="1:72" ht="16.5" thickBot="1">
      <c r="BK237" s="21"/>
      <c r="BL237" s="21">
        <v>47</v>
      </c>
      <c r="BM237" s="50">
        <v>13746.552799999999</v>
      </c>
      <c r="BN237" s="23">
        <v>24.910399999999999</v>
      </c>
      <c r="BO237" s="23">
        <v>24.007300000000001</v>
      </c>
      <c r="BP237" s="23">
        <v>24.058</v>
      </c>
      <c r="BQ237" s="23">
        <v>24.145099999999999</v>
      </c>
      <c r="BR237" s="23">
        <v>5743.6319999999996</v>
      </c>
      <c r="BS237" s="23">
        <v>45.436</v>
      </c>
      <c r="BT237" s="22">
        <f t="shared" si="6"/>
        <v>1.5954533333333332</v>
      </c>
    </row>
    <row r="259" spans="1:72">
      <c r="A259">
        <v>8</v>
      </c>
    </row>
    <row r="260" spans="1:72">
      <c r="A260" t="s">
        <v>63</v>
      </c>
      <c r="C260" t="s">
        <v>48</v>
      </c>
    </row>
    <row r="261" spans="1:72" ht="16.5" thickBot="1"/>
    <row r="262" spans="1:72" ht="16.5" thickBot="1">
      <c r="BK262" s="43"/>
      <c r="BL262" s="43" t="s">
        <v>0</v>
      </c>
      <c r="BM262" s="5" t="s">
        <v>10</v>
      </c>
      <c r="BN262" s="6" t="s">
        <v>38</v>
      </c>
      <c r="BO262" s="6" t="s">
        <v>39</v>
      </c>
      <c r="BP262" s="6" t="s">
        <v>40</v>
      </c>
      <c r="BQ262" s="6" t="s">
        <v>52</v>
      </c>
      <c r="BR262" s="6" t="s">
        <v>11</v>
      </c>
      <c r="BS262" s="6" t="s">
        <v>12</v>
      </c>
      <c r="BT262" s="7" t="s">
        <v>13</v>
      </c>
    </row>
    <row r="263" spans="1:72" ht="16.5" thickBot="1">
      <c r="BK263" s="17" t="s">
        <v>48</v>
      </c>
      <c r="BL263" s="45" t="s">
        <v>64</v>
      </c>
      <c r="BM263" s="55">
        <v>701554.49919999996</v>
      </c>
      <c r="BN263" s="53">
        <v>99.99</v>
      </c>
      <c r="BO263" s="53">
        <v>99.99</v>
      </c>
      <c r="BP263" s="53">
        <v>99.99</v>
      </c>
      <c r="BQ263" s="53">
        <v>99.99</v>
      </c>
      <c r="BR263" s="53"/>
      <c r="BS263" s="53"/>
      <c r="BT263" s="54"/>
    </row>
    <row r="264" spans="1:72">
      <c r="BK264" s="17"/>
      <c r="BL264" s="12" t="s">
        <v>37</v>
      </c>
      <c r="BM264" s="141">
        <v>544308.41839999997</v>
      </c>
      <c r="BN264" s="140">
        <v>99.99</v>
      </c>
      <c r="BO264" s="140">
        <v>99.99</v>
      </c>
      <c r="BP264" s="140">
        <v>99.99</v>
      </c>
      <c r="BQ264" s="140">
        <v>99.99</v>
      </c>
      <c r="BR264" s="140">
        <v>8741.7649999999994</v>
      </c>
      <c r="BS264" s="140">
        <v>212.52</v>
      </c>
      <c r="BT264" s="48">
        <f t="shared" ref="BT264:BT272" si="7">BR264/3600</f>
        <v>2.4282680555555554</v>
      </c>
    </row>
    <row r="265" spans="1:72">
      <c r="BK265" s="17"/>
      <c r="BL265" s="17">
        <v>12</v>
      </c>
      <c r="BM265" s="49">
        <v>171967.51120000001</v>
      </c>
      <c r="BN265" s="19">
        <v>50.374200000000002</v>
      </c>
      <c r="BO265" s="19">
        <v>50.031599999999997</v>
      </c>
      <c r="BP265" s="19">
        <v>50.211300000000001</v>
      </c>
      <c r="BQ265" s="19">
        <v>50.185600000000001</v>
      </c>
      <c r="BR265" s="19">
        <v>17235.796999999999</v>
      </c>
      <c r="BS265" s="19">
        <v>173.91300000000001</v>
      </c>
      <c r="BT265" s="18">
        <f t="shared" si="7"/>
        <v>4.7877213888888885</v>
      </c>
    </row>
    <row r="266" spans="1:72">
      <c r="BK266" s="17"/>
      <c r="BL266" s="17">
        <v>17</v>
      </c>
      <c r="BM266" s="49">
        <v>87243.727199999994</v>
      </c>
      <c r="BN266" s="19">
        <v>47.69</v>
      </c>
      <c r="BO266" s="19">
        <v>47.6128</v>
      </c>
      <c r="BP266" s="19">
        <v>47.673499999999997</v>
      </c>
      <c r="BQ266" s="19">
        <v>47.607100000000003</v>
      </c>
      <c r="BR266" s="19">
        <v>14869.055</v>
      </c>
      <c r="BS266" s="19">
        <v>127.018</v>
      </c>
      <c r="BT266" s="18">
        <f t="shared" si="7"/>
        <v>4.1302930555555557</v>
      </c>
    </row>
    <row r="267" spans="1:72">
      <c r="BK267" s="17"/>
      <c r="BL267" s="17">
        <v>22</v>
      </c>
      <c r="BM267" s="49">
        <v>53522.035199999998</v>
      </c>
      <c r="BN267" s="19">
        <v>45.752499999999998</v>
      </c>
      <c r="BO267" s="19">
        <v>45.7316</v>
      </c>
      <c r="BP267" s="19">
        <v>45.664099999999998</v>
      </c>
      <c r="BQ267" s="19">
        <v>45.643900000000002</v>
      </c>
      <c r="BR267" s="19">
        <v>12889.731</v>
      </c>
      <c r="BS267" s="19">
        <v>109.009</v>
      </c>
      <c r="BT267" s="18">
        <f t="shared" si="7"/>
        <v>3.5804808333333331</v>
      </c>
    </row>
    <row r="268" spans="1:72">
      <c r="BK268" s="17"/>
      <c r="BL268" s="17">
        <v>27</v>
      </c>
      <c r="BM268" s="49">
        <v>34018.126400000001</v>
      </c>
      <c r="BN268" s="19">
        <v>43.446300000000001</v>
      </c>
      <c r="BO268" s="19">
        <v>43.384399999999999</v>
      </c>
      <c r="BP268" s="19">
        <v>43.190399999999997</v>
      </c>
      <c r="BQ268" s="19">
        <v>43.260800000000003</v>
      </c>
      <c r="BR268" s="19">
        <v>12124.004999999999</v>
      </c>
      <c r="BS268" s="19">
        <v>96.394999999999996</v>
      </c>
      <c r="BT268" s="18">
        <f t="shared" si="7"/>
        <v>3.3677791666666663</v>
      </c>
    </row>
    <row r="269" spans="1:72">
      <c r="BK269" s="17"/>
      <c r="BL269" s="1">
        <v>32</v>
      </c>
      <c r="BM269" s="49">
        <v>21053.879199999999</v>
      </c>
      <c r="BN269" s="19">
        <v>40.631799999999998</v>
      </c>
      <c r="BO269" s="19">
        <v>40.5732</v>
      </c>
      <c r="BP269" s="19">
        <v>40.272599999999997</v>
      </c>
      <c r="BQ269" s="19">
        <v>40.379800000000003</v>
      </c>
      <c r="BR269" s="19">
        <v>11325.588</v>
      </c>
      <c r="BS269" s="19">
        <v>89.683000000000007</v>
      </c>
      <c r="BT269" s="18">
        <f t="shared" si="7"/>
        <v>3.1459966666666666</v>
      </c>
    </row>
    <row r="270" spans="1:72">
      <c r="BK270" s="17"/>
      <c r="BL270" s="1">
        <v>37</v>
      </c>
      <c r="BM270" s="49">
        <v>12469.069600000001</v>
      </c>
      <c r="BN270" s="19">
        <v>37.514800000000001</v>
      </c>
      <c r="BO270" s="19">
        <v>37.4773</v>
      </c>
      <c r="BP270" s="19">
        <v>37.105899999999998</v>
      </c>
      <c r="BQ270" s="19">
        <v>37.212600000000002</v>
      </c>
      <c r="BR270" s="19">
        <v>9197.9259999999995</v>
      </c>
      <c r="BS270" s="19">
        <v>84.569000000000003</v>
      </c>
      <c r="BT270" s="18">
        <f t="shared" si="7"/>
        <v>2.5549794444444442</v>
      </c>
    </row>
    <row r="271" spans="1:72">
      <c r="BK271" s="17"/>
      <c r="BL271" s="1">
        <v>42</v>
      </c>
      <c r="BM271" s="49">
        <v>6940.8464000000004</v>
      </c>
      <c r="BN271" s="19">
        <v>34.4499</v>
      </c>
      <c r="BO271" s="19">
        <v>34.407400000000003</v>
      </c>
      <c r="BP271" s="19">
        <v>33.9465</v>
      </c>
      <c r="BQ271" s="19">
        <v>34.084099999999999</v>
      </c>
      <c r="BR271" s="19">
        <v>10896.657999999999</v>
      </c>
      <c r="BS271" s="19">
        <v>79.302000000000007</v>
      </c>
      <c r="BT271" s="18">
        <f t="shared" si="7"/>
        <v>3.0268494444444443</v>
      </c>
    </row>
    <row r="272" spans="1:72" ht="16.5" thickBot="1">
      <c r="BK272" s="21"/>
      <c r="BL272" s="21">
        <v>47</v>
      </c>
      <c r="BM272" s="50">
        <v>3631.6320000000001</v>
      </c>
      <c r="BN272" s="23">
        <v>31.498799999999999</v>
      </c>
      <c r="BO272" s="23">
        <v>31.484200000000001</v>
      </c>
      <c r="BP272" s="23">
        <v>30.8322</v>
      </c>
      <c r="BQ272" s="23">
        <v>31.067699999999999</v>
      </c>
      <c r="BR272" s="23">
        <v>10452.584000000001</v>
      </c>
      <c r="BS272" s="23">
        <v>76.295000000000002</v>
      </c>
      <c r="BT272" s="22">
        <f t="shared" si="7"/>
        <v>2.9034955555555557</v>
      </c>
    </row>
    <row r="294" spans="1:72">
      <c r="A294">
        <v>9</v>
      </c>
    </row>
    <row r="295" spans="1:72">
      <c r="A295" t="s">
        <v>63</v>
      </c>
      <c r="C295" t="s">
        <v>49</v>
      </c>
    </row>
    <row r="296" spans="1:72" ht="16.5" thickBot="1"/>
    <row r="297" spans="1:72" ht="16.5" thickBot="1">
      <c r="BK297" s="43"/>
      <c r="BL297" s="43" t="s">
        <v>0</v>
      </c>
      <c r="BM297" s="5" t="s">
        <v>10</v>
      </c>
      <c r="BN297" s="6" t="s">
        <v>38</v>
      </c>
      <c r="BO297" s="6" t="s">
        <v>39</v>
      </c>
      <c r="BP297" s="6" t="s">
        <v>40</v>
      </c>
      <c r="BQ297" s="6" t="s">
        <v>52</v>
      </c>
      <c r="BR297" s="6" t="s">
        <v>11</v>
      </c>
      <c r="BS297" s="6" t="s">
        <v>12</v>
      </c>
      <c r="BT297" s="7" t="s">
        <v>13</v>
      </c>
    </row>
    <row r="298" spans="1:72" ht="16.5" thickBot="1">
      <c r="BK298" s="17" t="s">
        <v>49</v>
      </c>
      <c r="BL298" s="45" t="s">
        <v>64</v>
      </c>
      <c r="BM298" s="55">
        <v>41503.324000000001</v>
      </c>
      <c r="BN298" s="53">
        <v>99.99</v>
      </c>
      <c r="BO298" s="53">
        <v>99.99</v>
      </c>
      <c r="BP298" s="53">
        <v>99.99</v>
      </c>
      <c r="BQ298" s="53">
        <v>99.99</v>
      </c>
      <c r="BR298" s="53"/>
      <c r="BS298" s="53"/>
      <c r="BT298" s="54"/>
    </row>
    <row r="299" spans="1:72">
      <c r="BK299" s="17"/>
      <c r="BL299" s="12" t="s">
        <v>37</v>
      </c>
      <c r="BM299" s="143">
        <v>99672.2592</v>
      </c>
      <c r="BN299" s="142">
        <v>99.99</v>
      </c>
      <c r="BO299" s="142">
        <v>99.99</v>
      </c>
      <c r="BP299" s="142">
        <v>99.99</v>
      </c>
      <c r="BQ299" s="142">
        <v>99.99</v>
      </c>
      <c r="BR299" s="142">
        <v>3155.83</v>
      </c>
      <c r="BS299" s="142">
        <v>44.09</v>
      </c>
      <c r="BT299" s="48">
        <f t="shared" ref="BT299:BT307" si="8">BR299/3600</f>
        <v>0.8766194444444444</v>
      </c>
    </row>
    <row r="300" spans="1:72">
      <c r="BK300" s="17"/>
      <c r="BL300" s="17">
        <v>12</v>
      </c>
      <c r="BM300" s="49">
        <v>73429.703999999998</v>
      </c>
      <c r="BN300" s="19">
        <v>58.475299999999997</v>
      </c>
      <c r="BO300" s="19">
        <v>57.920699999999997</v>
      </c>
      <c r="BP300" s="19">
        <v>58.033099999999997</v>
      </c>
      <c r="BQ300" s="19">
        <v>58.045099999999998</v>
      </c>
      <c r="BR300" s="19">
        <v>7751.2520000000004</v>
      </c>
      <c r="BS300" s="19">
        <v>66.558999999999997</v>
      </c>
      <c r="BT300" s="18">
        <f t="shared" si="8"/>
        <v>2.1531255555555555</v>
      </c>
    </row>
    <row r="301" spans="1:72">
      <c r="BK301" s="17"/>
      <c r="BL301" s="17">
        <v>17</v>
      </c>
      <c r="BM301" s="49">
        <v>61168.573600000003</v>
      </c>
      <c r="BN301" s="19">
        <v>55.120199999999997</v>
      </c>
      <c r="BO301" s="19">
        <v>53.420699999999997</v>
      </c>
      <c r="BP301" s="19">
        <v>53.501800000000003</v>
      </c>
      <c r="BQ301" s="19">
        <v>53.837299999999999</v>
      </c>
      <c r="BR301" s="19">
        <v>7157.1610000000001</v>
      </c>
      <c r="BS301" s="19">
        <v>63.658999999999999</v>
      </c>
      <c r="BT301" s="18">
        <f t="shared" si="8"/>
        <v>1.9881002777777779</v>
      </c>
    </row>
    <row r="302" spans="1:72">
      <c r="BK302" s="17"/>
      <c r="BL302" s="17">
        <v>22</v>
      </c>
      <c r="BM302" s="49">
        <v>50498.045599999998</v>
      </c>
      <c r="BN302" s="19">
        <v>50.811599999999999</v>
      </c>
      <c r="BO302" s="19">
        <v>49.969000000000001</v>
      </c>
      <c r="BP302" s="19">
        <v>50.166400000000003</v>
      </c>
      <c r="BQ302" s="19">
        <v>50.174399999999999</v>
      </c>
      <c r="BR302" s="19">
        <v>7365.3230000000003</v>
      </c>
      <c r="BS302" s="19">
        <v>63.246000000000002</v>
      </c>
      <c r="BT302" s="18">
        <f t="shared" si="8"/>
        <v>2.0459230555555554</v>
      </c>
    </row>
    <row r="303" spans="1:72">
      <c r="BK303" s="17"/>
      <c r="BL303" s="17">
        <v>27</v>
      </c>
      <c r="BM303" s="49">
        <v>41217.883999999998</v>
      </c>
      <c r="BN303" s="19">
        <v>45.735799999999998</v>
      </c>
      <c r="BO303" s="19">
        <v>44.993699999999997</v>
      </c>
      <c r="BP303" s="19">
        <v>44.891800000000003</v>
      </c>
      <c r="BQ303" s="19">
        <v>45.116399999999999</v>
      </c>
      <c r="BR303" s="19">
        <v>7039.5050000000001</v>
      </c>
      <c r="BS303" s="19">
        <v>54.421999999999997</v>
      </c>
      <c r="BT303" s="18">
        <f t="shared" si="8"/>
        <v>1.9554180555555556</v>
      </c>
    </row>
    <row r="304" spans="1:72">
      <c r="BK304" s="17"/>
      <c r="BL304" s="1">
        <v>32</v>
      </c>
      <c r="BM304" s="49">
        <v>32711.170399999999</v>
      </c>
      <c r="BN304" s="19">
        <v>41.014200000000002</v>
      </c>
      <c r="BO304" s="19">
        <v>40.402299999999997</v>
      </c>
      <c r="BP304" s="19">
        <v>40.394399999999997</v>
      </c>
      <c r="BQ304" s="19">
        <v>40.545099999999998</v>
      </c>
      <c r="BR304" s="19">
        <v>6650.1130000000003</v>
      </c>
      <c r="BS304" s="19">
        <v>52.481000000000002</v>
      </c>
      <c r="BT304" s="18">
        <f t="shared" si="8"/>
        <v>1.8472536111111111</v>
      </c>
    </row>
    <row r="305" spans="63:72">
      <c r="BK305" s="17"/>
      <c r="BL305" s="1">
        <v>37</v>
      </c>
      <c r="BM305" s="49">
        <v>24156.671200000001</v>
      </c>
      <c r="BN305" s="19">
        <v>35.346299999999999</v>
      </c>
      <c r="BO305" s="19">
        <v>34.9146</v>
      </c>
      <c r="BP305" s="19">
        <v>34.881599999999999</v>
      </c>
      <c r="BQ305" s="19">
        <v>35.017800000000001</v>
      </c>
      <c r="BR305" s="19">
        <v>6189.7479999999996</v>
      </c>
      <c r="BS305" s="19">
        <v>49.014000000000003</v>
      </c>
      <c r="BT305" s="18">
        <f t="shared" si="8"/>
        <v>1.7193744444444443</v>
      </c>
    </row>
    <row r="306" spans="63:72">
      <c r="BK306" s="17"/>
      <c r="BL306" s="1">
        <v>42</v>
      </c>
      <c r="BM306" s="49">
        <v>16018.904</v>
      </c>
      <c r="BN306" s="19">
        <v>30.400300000000001</v>
      </c>
      <c r="BO306" s="19">
        <v>29.934799999999999</v>
      </c>
      <c r="BP306" s="19">
        <v>30.061699999999998</v>
      </c>
      <c r="BQ306" s="19">
        <v>30.098600000000001</v>
      </c>
      <c r="BR306" s="19">
        <v>5748.3680000000004</v>
      </c>
      <c r="BS306" s="19">
        <v>45.813000000000002</v>
      </c>
      <c r="BT306" s="18">
        <f t="shared" si="8"/>
        <v>1.5967688888888889</v>
      </c>
    </row>
    <row r="307" spans="63:72" ht="16.5" thickBot="1">
      <c r="BK307" s="21"/>
      <c r="BL307" s="21">
        <v>47</v>
      </c>
      <c r="BM307" s="50">
        <v>7651.9071999999996</v>
      </c>
      <c r="BN307" s="23">
        <v>25.421399999999998</v>
      </c>
      <c r="BO307" s="23">
        <v>24.870899999999999</v>
      </c>
      <c r="BP307" s="23">
        <v>24.863399999999999</v>
      </c>
      <c r="BQ307" s="23">
        <v>25.013999999999999</v>
      </c>
      <c r="BR307" s="23">
        <v>5078.375</v>
      </c>
      <c r="BS307" s="23">
        <v>41.734999999999999</v>
      </c>
      <c r="BT307" s="22">
        <f t="shared" si="8"/>
        <v>1.4106597222222221</v>
      </c>
    </row>
    <row r="329" spans="1:72">
      <c r="A329">
        <v>10</v>
      </c>
    </row>
    <row r="330" spans="1:72">
      <c r="A330" t="s">
        <v>63</v>
      </c>
      <c r="C330" t="s">
        <v>50</v>
      </c>
    </row>
    <row r="331" spans="1:72" ht="16.5" thickBot="1"/>
    <row r="332" spans="1:72" ht="16.5" thickBot="1">
      <c r="BK332" s="43"/>
      <c r="BL332" s="43" t="s">
        <v>0</v>
      </c>
      <c r="BM332" s="5" t="s">
        <v>10</v>
      </c>
      <c r="BN332" s="6" t="s">
        <v>38</v>
      </c>
      <c r="BO332" s="6" t="s">
        <v>39</v>
      </c>
      <c r="BP332" s="6" t="s">
        <v>40</v>
      </c>
      <c r="BQ332" s="6" t="s">
        <v>52</v>
      </c>
      <c r="BR332" s="6" t="s">
        <v>11</v>
      </c>
      <c r="BS332" s="6" t="s">
        <v>12</v>
      </c>
      <c r="BT332" s="7" t="s">
        <v>13</v>
      </c>
    </row>
    <row r="333" spans="1:72" ht="16.5" thickBot="1">
      <c r="BK333" s="17" t="s">
        <v>50</v>
      </c>
      <c r="BL333" s="45" t="s">
        <v>64</v>
      </c>
      <c r="BM333" s="55">
        <v>116602.4608</v>
      </c>
      <c r="BN333" s="53">
        <v>99.99</v>
      </c>
      <c r="BO333" s="53">
        <v>99.99</v>
      </c>
      <c r="BP333" s="53">
        <v>99.99</v>
      </c>
      <c r="BQ333" s="53">
        <v>99.99</v>
      </c>
      <c r="BR333" s="53"/>
      <c r="BS333" s="53"/>
      <c r="BT333" s="54"/>
    </row>
    <row r="334" spans="1:72">
      <c r="BK334" s="17"/>
      <c r="BL334" s="12" t="s">
        <v>37</v>
      </c>
      <c r="BM334" s="145">
        <v>258917.83360000001</v>
      </c>
      <c r="BN334" s="144">
        <v>99.99</v>
      </c>
      <c r="BO334" s="144">
        <v>99.99</v>
      </c>
      <c r="BP334" s="144">
        <v>99.99</v>
      </c>
      <c r="BQ334" s="144">
        <v>99.99</v>
      </c>
      <c r="BR334" s="144">
        <v>6303.8280000000004</v>
      </c>
      <c r="BS334" s="144">
        <v>110.14</v>
      </c>
      <c r="BT334" s="48">
        <f t="shared" ref="BT334:BT342" si="9">BR334/3600</f>
        <v>1.7510633333333334</v>
      </c>
    </row>
    <row r="335" spans="1:72">
      <c r="BK335" s="17"/>
      <c r="BL335" s="17">
        <v>12</v>
      </c>
      <c r="BM335" s="49">
        <v>189213.484</v>
      </c>
      <c r="BN335" s="19">
        <v>56.807899999999997</v>
      </c>
      <c r="BO335" s="19">
        <v>56.531399999999998</v>
      </c>
      <c r="BP335" s="19">
        <v>56.728700000000003</v>
      </c>
      <c r="BQ335" s="19">
        <v>56.598100000000002</v>
      </c>
      <c r="BR335" s="19">
        <v>16209.039000000001</v>
      </c>
      <c r="BS335" s="19">
        <v>149.006</v>
      </c>
      <c r="BT335" s="18">
        <f t="shared" si="9"/>
        <v>4.5025108333333339</v>
      </c>
    </row>
    <row r="336" spans="1:72">
      <c r="BK336" s="17"/>
      <c r="BL336" s="17">
        <v>17</v>
      </c>
      <c r="BM336" s="49">
        <v>158290.86480000001</v>
      </c>
      <c r="BN336" s="19">
        <v>52.503300000000003</v>
      </c>
      <c r="BO336" s="19">
        <v>51.391500000000001</v>
      </c>
      <c r="BP336" s="19">
        <v>51.812100000000001</v>
      </c>
      <c r="BQ336" s="19">
        <v>51.787999999999997</v>
      </c>
      <c r="BR336" s="19">
        <v>15781.378000000001</v>
      </c>
      <c r="BS336" s="19">
        <v>143.626</v>
      </c>
      <c r="BT336" s="18">
        <f t="shared" si="9"/>
        <v>4.3837161111111111</v>
      </c>
    </row>
    <row r="337" spans="63:72">
      <c r="BK337" s="17"/>
      <c r="BL337" s="17">
        <v>22</v>
      </c>
      <c r="BM337" s="49">
        <v>131674.94320000001</v>
      </c>
      <c r="BN337" s="19">
        <v>48.360100000000003</v>
      </c>
      <c r="BO337" s="19">
        <v>47.756900000000002</v>
      </c>
      <c r="BP337" s="19">
        <v>48.322899999999997</v>
      </c>
      <c r="BQ337" s="19">
        <v>48.032400000000003</v>
      </c>
      <c r="BR337" s="19">
        <v>14841.114</v>
      </c>
      <c r="BS337" s="19">
        <v>135.34700000000001</v>
      </c>
      <c r="BT337" s="18">
        <f t="shared" si="9"/>
        <v>4.1225316666666663</v>
      </c>
    </row>
    <row r="338" spans="63:72">
      <c r="BK338" s="17"/>
      <c r="BL338" s="17">
        <v>27</v>
      </c>
      <c r="BM338" s="49">
        <v>107248.18640000001</v>
      </c>
      <c r="BN338" s="19">
        <v>43.817399999999999</v>
      </c>
      <c r="BO338" s="19">
        <v>43.063499999999998</v>
      </c>
      <c r="BP338" s="19">
        <v>43.697600000000001</v>
      </c>
      <c r="BQ338" s="19">
        <v>43.384</v>
      </c>
      <c r="BR338" s="19">
        <v>14342.816999999999</v>
      </c>
      <c r="BS338" s="19">
        <v>125.413</v>
      </c>
      <c r="BT338" s="18">
        <f t="shared" si="9"/>
        <v>3.9841158333333331</v>
      </c>
    </row>
    <row r="339" spans="63:72">
      <c r="BK339" s="17"/>
      <c r="BL339" s="1">
        <v>32</v>
      </c>
      <c r="BM339" s="49">
        <v>83975.2448</v>
      </c>
      <c r="BN339" s="19">
        <v>39.161700000000003</v>
      </c>
      <c r="BO339" s="19">
        <v>38.524099999999997</v>
      </c>
      <c r="BP339" s="19">
        <v>39.138100000000001</v>
      </c>
      <c r="BQ339" s="19">
        <v>38.789299999999997</v>
      </c>
      <c r="BR339" s="19">
        <v>14734.067999999999</v>
      </c>
      <c r="BS339" s="19">
        <v>115.714</v>
      </c>
      <c r="BT339" s="18">
        <f t="shared" si="9"/>
        <v>4.0927966666666666</v>
      </c>
    </row>
    <row r="340" spans="63:72">
      <c r="BK340" s="17"/>
      <c r="BL340" s="1">
        <v>37</v>
      </c>
      <c r="BM340" s="49">
        <v>62928.833599999998</v>
      </c>
      <c r="BN340" s="19">
        <v>34.538899999999998</v>
      </c>
      <c r="BO340" s="19">
        <v>33.858199999999997</v>
      </c>
      <c r="BP340" s="19">
        <v>34.412599999999998</v>
      </c>
      <c r="BQ340" s="19">
        <v>34.111800000000002</v>
      </c>
      <c r="BR340" s="19">
        <v>12593.16</v>
      </c>
      <c r="BS340" s="19">
        <v>105.378</v>
      </c>
      <c r="BT340" s="18">
        <f t="shared" si="9"/>
        <v>3.4981</v>
      </c>
    </row>
    <row r="341" spans="63:72">
      <c r="BK341" s="17"/>
      <c r="BL341" s="1">
        <v>42</v>
      </c>
      <c r="BM341" s="49">
        <v>44143.083200000001</v>
      </c>
      <c r="BN341" s="19">
        <v>29.505800000000001</v>
      </c>
      <c r="BO341" s="19">
        <v>29.205300000000001</v>
      </c>
      <c r="BP341" s="19">
        <v>29.6691</v>
      </c>
      <c r="BQ341" s="19">
        <v>29.303999999999998</v>
      </c>
      <c r="BR341" s="19">
        <v>12631.197</v>
      </c>
      <c r="BS341" s="19">
        <v>99.316000000000003</v>
      </c>
      <c r="BT341" s="18">
        <f t="shared" si="9"/>
        <v>3.5086658333333332</v>
      </c>
    </row>
    <row r="342" spans="63:72" ht="16.5" thickBot="1">
      <c r="BK342" s="21"/>
      <c r="BL342" s="21">
        <v>47</v>
      </c>
      <c r="BM342" s="50">
        <v>25652.607199999999</v>
      </c>
      <c r="BN342" s="23">
        <v>24.134899999999998</v>
      </c>
      <c r="BO342" s="23">
        <v>24.010200000000001</v>
      </c>
      <c r="BP342" s="23">
        <v>24.665900000000001</v>
      </c>
      <c r="BQ342" s="23">
        <v>24.119199999999999</v>
      </c>
      <c r="BR342" s="23">
        <v>11344.906000000001</v>
      </c>
      <c r="BS342" s="23">
        <v>89.757999999999996</v>
      </c>
      <c r="BT342" s="22">
        <f t="shared" si="9"/>
        <v>3.151362777777778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T342"/>
  <sheetViews>
    <sheetView workbookViewId="0">
      <selection activeCell="BT351" sqref="BT351"/>
    </sheetView>
  </sheetViews>
  <sheetFormatPr defaultRowHeight="15.75"/>
  <sheetData>
    <row r="1" spans="1:9">
      <c r="A1" t="s">
        <v>53</v>
      </c>
      <c r="C1" t="s">
        <v>41</v>
      </c>
      <c r="H1" t="s">
        <v>54</v>
      </c>
      <c r="I1" t="s">
        <v>37</v>
      </c>
    </row>
    <row r="2" spans="1:9">
      <c r="C2" t="s">
        <v>42</v>
      </c>
      <c r="I2" t="s">
        <v>55</v>
      </c>
    </row>
    <row r="3" spans="1:9">
      <c r="C3" t="s">
        <v>43</v>
      </c>
      <c r="I3" t="s">
        <v>56</v>
      </c>
    </row>
    <row r="4" spans="1:9">
      <c r="C4" t="s">
        <v>44</v>
      </c>
      <c r="I4" t="s">
        <v>57</v>
      </c>
    </row>
    <row r="5" spans="1:9">
      <c r="C5" t="s">
        <v>45</v>
      </c>
      <c r="I5" t="s">
        <v>58</v>
      </c>
    </row>
    <row r="6" spans="1:9">
      <c r="C6" t="s">
        <v>46</v>
      </c>
      <c r="I6" t="s">
        <v>59</v>
      </c>
    </row>
    <row r="7" spans="1:9">
      <c r="C7" t="s">
        <v>47</v>
      </c>
      <c r="I7" t="s">
        <v>60</v>
      </c>
    </row>
    <row r="8" spans="1:9">
      <c r="C8" t="s">
        <v>48</v>
      </c>
      <c r="I8" t="s">
        <v>61</v>
      </c>
    </row>
    <row r="9" spans="1:9">
      <c r="C9" t="s">
        <v>49</v>
      </c>
      <c r="I9" t="s">
        <v>62</v>
      </c>
    </row>
    <row r="10" spans="1:9">
      <c r="C10" t="s">
        <v>50</v>
      </c>
    </row>
    <row r="14" spans="1:9">
      <c r="A14">
        <v>1</v>
      </c>
    </row>
    <row r="15" spans="1:9">
      <c r="A15" t="s">
        <v>63</v>
      </c>
      <c r="C15" t="s">
        <v>41</v>
      </c>
    </row>
    <row r="16" spans="1:9" ht="16.5" thickBot="1"/>
    <row r="17" spans="63:72" ht="16.5" thickBot="1">
      <c r="BK17" s="43"/>
      <c r="BL17" s="43" t="s">
        <v>0</v>
      </c>
      <c r="BM17" s="5" t="s">
        <v>10</v>
      </c>
      <c r="BN17" s="6" t="s">
        <v>38</v>
      </c>
      <c r="BO17" s="6" t="s">
        <v>39</v>
      </c>
      <c r="BP17" s="6" t="s">
        <v>40</v>
      </c>
      <c r="BQ17" s="6" t="s">
        <v>52</v>
      </c>
      <c r="BR17" s="6" t="s">
        <v>11</v>
      </c>
      <c r="BS17" s="6" t="s">
        <v>12</v>
      </c>
      <c r="BT17" s="7" t="s">
        <v>13</v>
      </c>
    </row>
    <row r="18" spans="63:72" ht="16.5" thickBot="1">
      <c r="BK18" s="17" t="s">
        <v>41</v>
      </c>
      <c r="BL18" s="1" t="s">
        <v>64</v>
      </c>
      <c r="BM18" s="55">
        <v>272.54239999999999</v>
      </c>
      <c r="BN18" s="53">
        <v>99.99</v>
      </c>
      <c r="BO18" s="53">
        <v>99.99</v>
      </c>
      <c r="BP18" s="53">
        <v>99.99</v>
      </c>
      <c r="BQ18" s="53">
        <v>99.99</v>
      </c>
      <c r="BR18" s="53"/>
      <c r="BS18" s="53"/>
      <c r="BT18" s="54"/>
    </row>
    <row r="19" spans="63:72">
      <c r="BK19" s="17"/>
      <c r="BL19" s="45" t="s">
        <v>37</v>
      </c>
      <c r="BM19" s="147">
        <v>986.01840000000004</v>
      </c>
      <c r="BN19" s="146">
        <v>99.99</v>
      </c>
      <c r="BO19" s="146">
        <v>99.99</v>
      </c>
      <c r="BP19" s="146">
        <v>99.99</v>
      </c>
      <c r="BQ19" s="146">
        <v>99.99</v>
      </c>
      <c r="BR19" s="146">
        <v>16598.808000000001</v>
      </c>
      <c r="BS19" s="146">
        <v>15.79</v>
      </c>
      <c r="BT19" s="13">
        <f>BR19/3600</f>
        <v>4.6107800000000001</v>
      </c>
    </row>
    <row r="20" spans="63:72">
      <c r="BK20" s="17"/>
      <c r="BL20" s="46">
        <v>12</v>
      </c>
      <c r="BM20" s="49">
        <v>872.65679999999998</v>
      </c>
      <c r="BN20" s="19">
        <v>62.917000000000002</v>
      </c>
      <c r="BO20" s="19">
        <v>63.139200000000002</v>
      </c>
      <c r="BP20" s="19">
        <v>62.543799999999997</v>
      </c>
      <c r="BQ20" s="19">
        <v>62.774999999999999</v>
      </c>
      <c r="BR20" s="19">
        <v>26034.272000000001</v>
      </c>
      <c r="BS20" s="19">
        <v>11.343</v>
      </c>
      <c r="BT20" s="18">
        <f>BR20/3600</f>
        <v>7.2317422222222225</v>
      </c>
    </row>
    <row r="21" spans="63:72">
      <c r="BK21" s="17"/>
      <c r="BL21" s="46">
        <v>17</v>
      </c>
      <c r="BM21" s="49">
        <v>764.94799999999998</v>
      </c>
      <c r="BN21" s="19">
        <v>57.914900000000003</v>
      </c>
      <c r="BO21" s="19">
        <v>57.2652</v>
      </c>
      <c r="BP21" s="19">
        <v>56.698599999999999</v>
      </c>
      <c r="BQ21" s="19">
        <v>57.182099999999998</v>
      </c>
      <c r="BR21" s="19">
        <v>26152.19</v>
      </c>
      <c r="BS21" s="19">
        <v>11.628</v>
      </c>
      <c r="BT21" s="18">
        <f t="shared" ref="BT21:BT27" si="0">BR21/3600</f>
        <v>7.2644972222222215</v>
      </c>
    </row>
    <row r="22" spans="63:72">
      <c r="BK22" s="17"/>
      <c r="BL22" s="46">
        <v>22</v>
      </c>
      <c r="BM22" s="49">
        <v>696.62800000000004</v>
      </c>
      <c r="BN22" s="19">
        <v>53.600700000000003</v>
      </c>
      <c r="BO22" s="19">
        <v>53.251399999999997</v>
      </c>
      <c r="BP22" s="19">
        <v>52.777099999999997</v>
      </c>
      <c r="BQ22" s="19">
        <v>53.089700000000001</v>
      </c>
      <c r="BR22" s="19">
        <v>25727.955000000002</v>
      </c>
      <c r="BS22" s="19">
        <v>12.095000000000001</v>
      </c>
      <c r="BT22" s="18">
        <f t="shared" si="0"/>
        <v>7.146654166666667</v>
      </c>
    </row>
    <row r="23" spans="63:72">
      <c r="BK23" s="17"/>
      <c r="BL23" s="46">
        <v>27</v>
      </c>
      <c r="BM23" s="49">
        <v>589.36959999999999</v>
      </c>
      <c r="BN23" s="19">
        <v>49.143000000000001</v>
      </c>
      <c r="BO23" s="19">
        <v>48.882399999999997</v>
      </c>
      <c r="BP23" s="19">
        <v>48.400300000000001</v>
      </c>
      <c r="BQ23" s="19">
        <v>48.716000000000001</v>
      </c>
      <c r="BR23" s="19">
        <v>26127.896000000001</v>
      </c>
      <c r="BS23" s="19">
        <v>15.42</v>
      </c>
      <c r="BT23" s="18">
        <f t="shared" si="0"/>
        <v>7.257748888888889</v>
      </c>
    </row>
    <row r="24" spans="63:72">
      <c r="BK24" s="17"/>
      <c r="BL24" s="1">
        <v>32</v>
      </c>
      <c r="BM24" s="49">
        <v>493.73439999999999</v>
      </c>
      <c r="BN24" s="19">
        <v>43.728499999999997</v>
      </c>
      <c r="BO24" s="19">
        <v>43.956600000000002</v>
      </c>
      <c r="BP24" s="19">
        <v>43.7928</v>
      </c>
      <c r="BQ24" s="19">
        <v>43.731099999999998</v>
      </c>
      <c r="BR24" s="19">
        <v>25875.143</v>
      </c>
      <c r="BS24" s="19">
        <v>14.795</v>
      </c>
      <c r="BT24" s="18">
        <f t="shared" si="0"/>
        <v>7.1875397222222226</v>
      </c>
    </row>
    <row r="25" spans="63:72">
      <c r="BK25" s="17"/>
      <c r="BL25" s="1">
        <v>37</v>
      </c>
      <c r="BM25" s="49">
        <v>425.02640000000002</v>
      </c>
      <c r="BN25" s="19">
        <v>37.659799999999997</v>
      </c>
      <c r="BO25" s="19">
        <v>37.849200000000003</v>
      </c>
      <c r="BP25" s="19">
        <v>38.3005</v>
      </c>
      <c r="BQ25" s="19">
        <v>37.7926</v>
      </c>
      <c r="BR25" s="19">
        <v>25875.506000000001</v>
      </c>
      <c r="BS25" s="19">
        <v>21.661999999999999</v>
      </c>
      <c r="BT25" s="18">
        <f t="shared" si="0"/>
        <v>7.1876405555555563</v>
      </c>
    </row>
    <row r="26" spans="63:72">
      <c r="BK26" s="17"/>
      <c r="BL26" s="1">
        <v>42</v>
      </c>
      <c r="BM26" s="49">
        <v>333.37200000000001</v>
      </c>
      <c r="BN26" s="19">
        <v>32.0032</v>
      </c>
      <c r="BO26" s="19">
        <v>32.171900000000001</v>
      </c>
      <c r="BP26" s="19">
        <v>32.328000000000003</v>
      </c>
      <c r="BQ26" s="19">
        <v>31.942399999999999</v>
      </c>
      <c r="BR26" s="19">
        <v>25555.195</v>
      </c>
      <c r="BS26" s="19">
        <v>20.053999999999998</v>
      </c>
      <c r="BT26" s="18">
        <f t="shared" si="0"/>
        <v>7.0986652777777781</v>
      </c>
    </row>
    <row r="27" spans="63:72" ht="16.5" thickBot="1">
      <c r="BK27" s="21"/>
      <c r="BL27" s="47">
        <v>47</v>
      </c>
      <c r="BM27" s="50">
        <v>248.69040000000001</v>
      </c>
      <c r="BN27" s="23">
        <v>25.7258</v>
      </c>
      <c r="BO27" s="23">
        <v>26.043600000000001</v>
      </c>
      <c r="BP27" s="23">
        <v>26.0032</v>
      </c>
      <c r="BQ27" s="23">
        <v>25.648399999999999</v>
      </c>
      <c r="BR27" s="23">
        <v>26197.401999999998</v>
      </c>
      <c r="BS27" s="23">
        <v>19.725999999999999</v>
      </c>
      <c r="BT27" s="22">
        <f t="shared" si="0"/>
        <v>7.2770561111111105</v>
      </c>
    </row>
    <row r="49" spans="1:72">
      <c r="A49">
        <v>2</v>
      </c>
    </row>
    <row r="50" spans="1:72">
      <c r="A50" t="s">
        <v>63</v>
      </c>
      <c r="C50" t="s">
        <v>42</v>
      </c>
    </row>
    <row r="51" spans="1:72" ht="16.5" thickBot="1"/>
    <row r="52" spans="1:72" ht="16.5" thickBot="1">
      <c r="BK52" s="43"/>
      <c r="BL52" s="43" t="s">
        <v>0</v>
      </c>
      <c r="BM52" s="5" t="s">
        <v>10</v>
      </c>
      <c r="BN52" s="6" t="s">
        <v>38</v>
      </c>
      <c r="BO52" s="6" t="s">
        <v>39</v>
      </c>
      <c r="BP52" s="6" t="s">
        <v>40</v>
      </c>
      <c r="BQ52" s="6" t="s">
        <v>52</v>
      </c>
      <c r="BR52" s="6" t="s">
        <v>11</v>
      </c>
      <c r="BS52" s="6" t="s">
        <v>12</v>
      </c>
      <c r="BT52" s="7" t="s">
        <v>13</v>
      </c>
    </row>
    <row r="53" spans="1:72" ht="16.5" thickBot="1">
      <c r="BK53" s="17" t="s">
        <v>42</v>
      </c>
      <c r="BL53" s="45" t="s">
        <v>64</v>
      </c>
      <c r="BM53" s="55">
        <v>14316.4632</v>
      </c>
      <c r="BN53" s="53">
        <v>99.99</v>
      </c>
      <c r="BO53" s="53">
        <v>99.99</v>
      </c>
      <c r="BP53" s="53">
        <v>99.99</v>
      </c>
      <c r="BQ53" s="53">
        <v>99.99</v>
      </c>
      <c r="BR53" s="53"/>
      <c r="BS53" s="53"/>
      <c r="BT53" s="54"/>
    </row>
    <row r="54" spans="1:72">
      <c r="BK54" s="17"/>
      <c r="BL54" s="12" t="s">
        <v>37</v>
      </c>
      <c r="BM54" s="149">
        <v>15697.7264</v>
      </c>
      <c r="BN54" s="148">
        <v>99.99</v>
      </c>
      <c r="BO54" s="148">
        <v>99.99</v>
      </c>
      <c r="BP54" s="148">
        <v>99.99</v>
      </c>
      <c r="BQ54" s="148">
        <v>99.99</v>
      </c>
      <c r="BR54" s="148">
        <v>26221.489000000001</v>
      </c>
      <c r="BS54" s="148">
        <v>27.08</v>
      </c>
      <c r="BT54" s="13">
        <f t="shared" ref="BT54:BT62" si="1">BR54/3600</f>
        <v>7.2837469444444451</v>
      </c>
    </row>
    <row r="55" spans="1:72">
      <c r="BK55" s="17"/>
      <c r="BL55" s="17">
        <v>12</v>
      </c>
      <c r="BM55" s="49">
        <v>8447.1216000000004</v>
      </c>
      <c r="BN55" s="19">
        <v>55.046599999999998</v>
      </c>
      <c r="BO55" s="19">
        <v>54.681699999999999</v>
      </c>
      <c r="BP55" s="19">
        <v>54.757599999999996</v>
      </c>
      <c r="BQ55" s="19">
        <v>54.347499999999997</v>
      </c>
      <c r="BR55" s="19">
        <v>44668.74</v>
      </c>
      <c r="BS55" s="19">
        <v>41.430999999999997</v>
      </c>
      <c r="BT55" s="18">
        <f t="shared" si="1"/>
        <v>12.407983333333332</v>
      </c>
    </row>
    <row r="56" spans="1:72">
      <c r="BK56" s="17"/>
      <c r="BL56" s="17">
        <v>17</v>
      </c>
      <c r="BM56" s="49">
        <v>5992.8711999999996</v>
      </c>
      <c r="BN56" s="19">
        <v>50.548299999999998</v>
      </c>
      <c r="BO56" s="19">
        <v>50.0197</v>
      </c>
      <c r="BP56" s="19">
        <v>50.136499999999998</v>
      </c>
      <c r="BQ56" s="19">
        <v>49.718299999999999</v>
      </c>
      <c r="BR56" s="19">
        <v>42038.49</v>
      </c>
      <c r="BS56" s="19">
        <v>27.132999999999999</v>
      </c>
      <c r="BT56" s="18">
        <f t="shared" si="1"/>
        <v>11.677358333333332</v>
      </c>
    </row>
    <row r="57" spans="1:72">
      <c r="BK57" s="17"/>
      <c r="BL57" s="17">
        <v>22</v>
      </c>
      <c r="BM57" s="49">
        <v>4065.6848</v>
      </c>
      <c r="BN57" s="19">
        <v>46.195500000000003</v>
      </c>
      <c r="BO57" s="19">
        <v>45.823799999999999</v>
      </c>
      <c r="BP57" s="19">
        <v>45.967599999999997</v>
      </c>
      <c r="BQ57" s="19">
        <v>45.453499999999998</v>
      </c>
      <c r="BR57" s="19">
        <v>41396.15</v>
      </c>
      <c r="BS57" s="19">
        <v>26.681999999999999</v>
      </c>
      <c r="BT57" s="18">
        <f t="shared" si="1"/>
        <v>11.498930555555557</v>
      </c>
    </row>
    <row r="58" spans="1:72">
      <c r="BK58" s="17"/>
      <c r="BL58" s="17">
        <v>27</v>
      </c>
      <c r="BM58" s="49">
        <v>2620.4</v>
      </c>
      <c r="BN58" s="19">
        <v>41.881300000000003</v>
      </c>
      <c r="BO58" s="19">
        <v>41.503999999999998</v>
      </c>
      <c r="BP58" s="19">
        <v>41.657600000000002</v>
      </c>
      <c r="BQ58" s="19">
        <v>41.069400000000002</v>
      </c>
      <c r="BR58" s="19">
        <v>40518.957999999999</v>
      </c>
      <c r="BS58" s="19">
        <v>26.315000000000001</v>
      </c>
      <c r="BT58" s="18">
        <f t="shared" si="1"/>
        <v>11.25526611111111</v>
      </c>
    </row>
    <row r="59" spans="1:72">
      <c r="BK59" s="17"/>
      <c r="BL59" s="1">
        <v>32</v>
      </c>
      <c r="BM59" s="49">
        <v>1587.4312</v>
      </c>
      <c r="BN59" s="19">
        <v>37.374299999999998</v>
      </c>
      <c r="BO59" s="19">
        <v>37.042999999999999</v>
      </c>
      <c r="BP59" s="19">
        <v>37.392899999999997</v>
      </c>
      <c r="BQ59" s="19">
        <v>36.612400000000001</v>
      </c>
      <c r="BR59" s="19">
        <v>40238.773999999998</v>
      </c>
      <c r="BS59" s="19">
        <v>23.491</v>
      </c>
      <c r="BT59" s="18">
        <f t="shared" si="1"/>
        <v>11.177437222222222</v>
      </c>
    </row>
    <row r="60" spans="1:72">
      <c r="BK60" s="17"/>
      <c r="BL60" s="1">
        <v>37</v>
      </c>
      <c r="BM60" s="49">
        <v>944.08240000000001</v>
      </c>
      <c r="BN60" s="19">
        <v>33.442900000000002</v>
      </c>
      <c r="BO60" s="19">
        <v>32.967399999999998</v>
      </c>
      <c r="BP60" s="19">
        <v>33.557699999999997</v>
      </c>
      <c r="BQ60" s="19">
        <v>32.7592</v>
      </c>
      <c r="BR60" s="19">
        <v>40177.19</v>
      </c>
      <c r="BS60" s="19">
        <v>28.678000000000001</v>
      </c>
      <c r="BT60" s="18">
        <f t="shared" si="1"/>
        <v>11.160330555555555</v>
      </c>
    </row>
    <row r="61" spans="1:72">
      <c r="BK61" s="17"/>
      <c r="BL61" s="1">
        <v>42</v>
      </c>
      <c r="BM61" s="49">
        <v>525.98879999999997</v>
      </c>
      <c r="BN61" s="19">
        <v>29.8718</v>
      </c>
      <c r="BO61" s="19">
        <v>29.1296</v>
      </c>
      <c r="BP61" s="19">
        <v>29.818200000000001</v>
      </c>
      <c r="BQ61" s="19">
        <v>29.130700000000001</v>
      </c>
      <c r="BR61" s="19">
        <v>38167.745999999999</v>
      </c>
      <c r="BS61" s="19">
        <v>27.93</v>
      </c>
      <c r="BT61" s="18">
        <f t="shared" si="1"/>
        <v>10.602151666666666</v>
      </c>
    </row>
    <row r="62" spans="1:72" ht="16.5" thickBot="1">
      <c r="BK62" s="21"/>
      <c r="BL62" s="21">
        <v>47</v>
      </c>
      <c r="BM62" s="50">
        <v>234.59520000000001</v>
      </c>
      <c r="BN62" s="23">
        <v>26.0837</v>
      </c>
      <c r="BO62" s="23">
        <v>25.3827</v>
      </c>
      <c r="BP62" s="23">
        <v>25.983799999999999</v>
      </c>
      <c r="BQ62" s="23">
        <v>25.456099999999999</v>
      </c>
      <c r="BR62" s="23">
        <v>36313.173000000003</v>
      </c>
      <c r="BS62" s="23">
        <v>28.603999999999999</v>
      </c>
      <c r="BT62" s="22">
        <f t="shared" si="1"/>
        <v>10.086992500000001</v>
      </c>
    </row>
    <row r="84" spans="1:72">
      <c r="A84">
        <v>3</v>
      </c>
    </row>
    <row r="85" spans="1:72">
      <c r="A85" t="s">
        <v>63</v>
      </c>
      <c r="C85" t="s">
        <v>43</v>
      </c>
    </row>
    <row r="86" spans="1:72" ht="16.5" thickBot="1"/>
    <row r="87" spans="1:72" ht="16.5" thickBot="1">
      <c r="BK87" s="43"/>
      <c r="BL87" s="43" t="s">
        <v>0</v>
      </c>
      <c r="BM87" s="5" t="s">
        <v>10</v>
      </c>
      <c r="BN87" s="6" t="s">
        <v>38</v>
      </c>
      <c r="BO87" s="6" t="s">
        <v>39</v>
      </c>
      <c r="BP87" s="6" t="s">
        <v>40</v>
      </c>
      <c r="BQ87" s="6" t="s">
        <v>52</v>
      </c>
      <c r="BR87" s="6" t="s">
        <v>11</v>
      </c>
      <c r="BS87" s="6" t="s">
        <v>12</v>
      </c>
      <c r="BT87" s="7" t="s">
        <v>13</v>
      </c>
    </row>
    <row r="88" spans="1:72" ht="16.5" thickBot="1">
      <c r="BK88" s="17" t="s">
        <v>43</v>
      </c>
      <c r="BL88" s="45" t="s">
        <v>64</v>
      </c>
      <c r="BM88" s="55">
        <v>760.24879999999996</v>
      </c>
      <c r="BN88" s="53">
        <v>99.99</v>
      </c>
      <c r="BO88" s="53">
        <v>99.99</v>
      </c>
      <c r="BP88" s="53">
        <v>99.99</v>
      </c>
      <c r="BQ88" s="53">
        <v>99.99</v>
      </c>
      <c r="BR88" s="53"/>
      <c r="BS88" s="53"/>
      <c r="BT88" s="54"/>
    </row>
    <row r="89" spans="1:72">
      <c r="BK89" s="17"/>
      <c r="BL89" s="12" t="s">
        <v>37</v>
      </c>
      <c r="BM89" s="151">
        <v>2684.8784000000001</v>
      </c>
      <c r="BN89" s="150">
        <v>99.99</v>
      </c>
      <c r="BO89" s="150">
        <v>99.99</v>
      </c>
      <c r="BP89" s="150">
        <v>99.99</v>
      </c>
      <c r="BQ89" s="150">
        <v>99.99</v>
      </c>
      <c r="BR89" s="150">
        <v>17052.781999999999</v>
      </c>
      <c r="BS89" s="150">
        <v>17.64</v>
      </c>
      <c r="BT89" s="13">
        <f t="shared" ref="BT89:BT97" si="2">BR89/3600</f>
        <v>4.7368838888888884</v>
      </c>
    </row>
    <row r="90" spans="1:72">
      <c r="BK90" s="17"/>
      <c r="BL90" s="17">
        <v>12</v>
      </c>
      <c r="BM90" s="49">
        <v>2798.6496000000002</v>
      </c>
      <c r="BN90" s="19">
        <v>67.105699999999999</v>
      </c>
      <c r="BO90" s="19">
        <v>63.025599999999997</v>
      </c>
      <c r="BP90" s="19">
        <v>61.934800000000003</v>
      </c>
      <c r="BQ90" s="19">
        <v>63.261099999999999</v>
      </c>
      <c r="BR90" s="19">
        <v>28137.864000000001</v>
      </c>
      <c r="BS90" s="19">
        <v>23.158000000000001</v>
      </c>
      <c r="BT90" s="18">
        <f t="shared" si="2"/>
        <v>7.8160733333333337</v>
      </c>
    </row>
    <row r="91" spans="1:72">
      <c r="BK91" s="17"/>
      <c r="BL91" s="17">
        <v>17</v>
      </c>
      <c r="BM91" s="49">
        <v>2458.8015999999998</v>
      </c>
      <c r="BN91" s="19">
        <v>61.341799999999999</v>
      </c>
      <c r="BO91" s="19">
        <v>57.402900000000002</v>
      </c>
      <c r="BP91" s="19">
        <v>56.681100000000001</v>
      </c>
      <c r="BQ91" s="19">
        <v>57.827599999999997</v>
      </c>
      <c r="BR91" s="19">
        <v>27317.537</v>
      </c>
      <c r="BS91" s="19">
        <v>23.702999999999999</v>
      </c>
      <c r="BT91" s="18">
        <f t="shared" si="2"/>
        <v>7.5882047222222226</v>
      </c>
    </row>
    <row r="92" spans="1:72">
      <c r="BK92" s="17"/>
      <c r="BL92" s="17">
        <v>22</v>
      </c>
      <c r="BM92" s="49">
        <v>2174.8047999999999</v>
      </c>
      <c r="BN92" s="19">
        <v>57.2318</v>
      </c>
      <c r="BO92" s="19">
        <v>53.538899999999998</v>
      </c>
      <c r="BP92" s="19">
        <v>52.810499999999998</v>
      </c>
      <c r="BQ92" s="19">
        <v>53.921599999999998</v>
      </c>
      <c r="BR92" s="19">
        <v>20518.728999999999</v>
      </c>
      <c r="BS92" s="19">
        <v>20.678000000000001</v>
      </c>
      <c r="BT92" s="18">
        <f t="shared" si="2"/>
        <v>5.699646944444444</v>
      </c>
    </row>
    <row r="93" spans="1:72">
      <c r="BK93" s="17"/>
      <c r="BL93" s="17">
        <v>27</v>
      </c>
      <c r="BM93" s="49">
        <v>1866.9808</v>
      </c>
      <c r="BN93" s="19">
        <v>52.7667</v>
      </c>
      <c r="BO93" s="19">
        <v>49.706899999999997</v>
      </c>
      <c r="BP93" s="19">
        <v>49.522799999999997</v>
      </c>
      <c r="BQ93" s="19">
        <v>50.197499999999998</v>
      </c>
      <c r="BR93" s="19">
        <v>27086.560000000001</v>
      </c>
      <c r="BS93" s="19">
        <v>20.806000000000001</v>
      </c>
      <c r="BT93" s="18">
        <f t="shared" si="2"/>
        <v>7.5240444444444448</v>
      </c>
    </row>
    <row r="94" spans="1:72">
      <c r="BK94" s="17"/>
      <c r="BL94" s="1">
        <v>32</v>
      </c>
      <c r="BM94" s="49">
        <v>1657.8288</v>
      </c>
      <c r="BN94" s="19">
        <v>47.146299999999997</v>
      </c>
      <c r="BO94" s="19">
        <v>44.864600000000003</v>
      </c>
      <c r="BP94" s="19">
        <v>45.468499999999999</v>
      </c>
      <c r="BQ94" s="19">
        <v>45.2331</v>
      </c>
      <c r="BR94" s="19">
        <v>27925.55</v>
      </c>
      <c r="BS94" s="19">
        <v>19.936</v>
      </c>
      <c r="BT94" s="18">
        <f t="shared" si="2"/>
        <v>7.7570972222222219</v>
      </c>
    </row>
    <row r="95" spans="1:72">
      <c r="BK95" s="17"/>
      <c r="BL95" s="1">
        <v>37</v>
      </c>
      <c r="BM95" s="49">
        <v>1357.8144</v>
      </c>
      <c r="BN95" s="19">
        <v>41.1126</v>
      </c>
      <c r="BO95" s="19">
        <v>39.346699999999998</v>
      </c>
      <c r="BP95" s="19">
        <v>39.405000000000001</v>
      </c>
      <c r="BQ95" s="19">
        <v>39.278199999999998</v>
      </c>
      <c r="BR95" s="19">
        <v>27050.171999999999</v>
      </c>
      <c r="BS95" s="19">
        <v>20.943000000000001</v>
      </c>
      <c r="BT95" s="18">
        <f t="shared" si="2"/>
        <v>7.513936666666666</v>
      </c>
    </row>
    <row r="96" spans="1:72">
      <c r="BK96" s="17"/>
      <c r="BL96" s="1">
        <v>42</v>
      </c>
      <c r="BM96" s="49">
        <v>1098.7072000000001</v>
      </c>
      <c r="BN96" s="19">
        <v>34.207099999999997</v>
      </c>
      <c r="BO96" s="19">
        <v>32.522500000000001</v>
      </c>
      <c r="BP96" s="19">
        <v>32.442799999999998</v>
      </c>
      <c r="BQ96" s="19">
        <v>32.253300000000003</v>
      </c>
      <c r="BR96" s="19">
        <v>26284.062999999998</v>
      </c>
      <c r="BS96" s="19">
        <v>22.838999999999999</v>
      </c>
      <c r="BT96" s="18">
        <f t="shared" si="2"/>
        <v>7.3011286111111104</v>
      </c>
    </row>
    <row r="97" spans="63:72" ht="16.5" thickBot="1">
      <c r="BK97" s="21"/>
      <c r="BL97" s="21">
        <v>47</v>
      </c>
      <c r="BM97" s="50">
        <v>753.8424</v>
      </c>
      <c r="BN97" s="23">
        <v>27.781300000000002</v>
      </c>
      <c r="BO97" s="23">
        <v>25.541</v>
      </c>
      <c r="BP97" s="23">
        <v>24.3811</v>
      </c>
      <c r="BQ97" s="23">
        <v>25.2544</v>
      </c>
      <c r="BR97" s="23">
        <v>26999.521000000001</v>
      </c>
      <c r="BS97" s="23">
        <v>24.079000000000001</v>
      </c>
      <c r="BT97" s="22">
        <f t="shared" si="2"/>
        <v>7.4998669444444443</v>
      </c>
    </row>
    <row r="119" spans="1:72">
      <c r="A119">
        <v>4</v>
      </c>
    </row>
    <row r="120" spans="1:72">
      <c r="A120" t="s">
        <v>63</v>
      </c>
      <c r="C120" t="s">
        <v>44</v>
      </c>
    </row>
    <row r="121" spans="1:72" ht="16.5" thickBot="1"/>
    <row r="122" spans="1:72" ht="16.5" thickBot="1">
      <c r="BK122" s="43"/>
      <c r="BL122" s="43" t="s">
        <v>0</v>
      </c>
      <c r="BM122" s="5" t="s">
        <v>10</v>
      </c>
      <c r="BN122" s="6" t="s">
        <v>38</v>
      </c>
      <c r="BO122" s="6" t="s">
        <v>39</v>
      </c>
      <c r="BP122" s="6" t="s">
        <v>40</v>
      </c>
      <c r="BQ122" s="6" t="s">
        <v>52</v>
      </c>
      <c r="BR122" s="6" t="s">
        <v>11</v>
      </c>
      <c r="BS122" s="6" t="s">
        <v>12</v>
      </c>
      <c r="BT122" s="7" t="s">
        <v>13</v>
      </c>
    </row>
    <row r="123" spans="1:72" ht="16.5" thickBot="1">
      <c r="BK123" s="17" t="s">
        <v>44</v>
      </c>
      <c r="BL123" s="1" t="s">
        <v>64</v>
      </c>
      <c r="BM123" s="55">
        <v>427.38159999999999</v>
      </c>
      <c r="BN123" s="53">
        <v>99.99</v>
      </c>
      <c r="BO123" s="53">
        <v>99.99</v>
      </c>
      <c r="BP123" s="53">
        <v>99.99</v>
      </c>
      <c r="BQ123" s="53">
        <v>99.99</v>
      </c>
      <c r="BR123" s="53"/>
      <c r="BS123" s="53"/>
      <c r="BT123" s="54"/>
    </row>
    <row r="124" spans="1:72">
      <c r="BK124" s="17"/>
      <c r="BL124" s="12" t="s">
        <v>37</v>
      </c>
      <c r="BM124" s="153">
        <v>987.44479999999999</v>
      </c>
      <c r="BN124" s="152">
        <v>99.99</v>
      </c>
      <c r="BO124" s="152">
        <v>99.99</v>
      </c>
      <c r="BP124" s="152">
        <v>99.99</v>
      </c>
      <c r="BQ124" s="152">
        <v>99.99</v>
      </c>
      <c r="BR124" s="152">
        <v>14127.454</v>
      </c>
      <c r="BS124" s="152">
        <v>14.83</v>
      </c>
      <c r="BT124" s="13">
        <f t="shared" ref="BT124:BT132" si="3">BR124/3600</f>
        <v>3.9242927777777776</v>
      </c>
    </row>
    <row r="125" spans="1:72">
      <c r="BK125" s="17"/>
      <c r="BL125" s="17">
        <v>12</v>
      </c>
      <c r="BM125" s="49">
        <v>819.96479999999997</v>
      </c>
      <c r="BN125" s="19">
        <v>60.653399999999998</v>
      </c>
      <c r="BO125" s="19">
        <v>60.017600000000002</v>
      </c>
      <c r="BP125" s="19">
        <v>60.3675</v>
      </c>
      <c r="BQ125" s="19">
        <v>60.322699999999998</v>
      </c>
      <c r="BR125" s="19">
        <v>25316.776000000002</v>
      </c>
      <c r="BS125" s="19">
        <v>24.738</v>
      </c>
      <c r="BT125" s="18">
        <f t="shared" si="3"/>
        <v>7.032437777777778</v>
      </c>
    </row>
    <row r="126" spans="1:72">
      <c r="BK126" s="17"/>
      <c r="BL126" s="17">
        <v>17</v>
      </c>
      <c r="BM126" s="49">
        <v>700.89840000000004</v>
      </c>
      <c r="BN126" s="19">
        <v>56.516500000000001</v>
      </c>
      <c r="BO126" s="19">
        <v>54.572400000000002</v>
      </c>
      <c r="BP126" s="19">
        <v>55.311599999999999</v>
      </c>
      <c r="BQ126" s="19">
        <v>55.381900000000002</v>
      </c>
      <c r="BR126" s="19">
        <v>22493.442999999999</v>
      </c>
      <c r="BS126" s="19">
        <v>24.744</v>
      </c>
      <c r="BT126" s="18">
        <f t="shared" si="3"/>
        <v>6.2481786111111113</v>
      </c>
    </row>
    <row r="127" spans="1:72">
      <c r="BK127" s="17"/>
      <c r="BL127" s="17">
        <v>22</v>
      </c>
      <c r="BM127" s="49">
        <v>588.07439999999997</v>
      </c>
      <c r="BN127" s="19">
        <v>51.981699999999996</v>
      </c>
      <c r="BO127" s="19">
        <v>51.358800000000002</v>
      </c>
      <c r="BP127" s="19">
        <v>51.7012</v>
      </c>
      <c r="BQ127" s="19">
        <v>51.658900000000003</v>
      </c>
      <c r="BR127" s="19">
        <v>25042.375</v>
      </c>
      <c r="BS127" s="19">
        <v>23.516999999999999</v>
      </c>
      <c r="BT127" s="18">
        <f t="shared" si="3"/>
        <v>6.9562152777777779</v>
      </c>
    </row>
    <row r="128" spans="1:72">
      <c r="BK128" s="17"/>
      <c r="BL128" s="17">
        <v>27</v>
      </c>
      <c r="BM128" s="49">
        <v>502.8152</v>
      </c>
      <c r="BN128" s="19">
        <v>47.430300000000003</v>
      </c>
      <c r="BO128" s="19">
        <v>47.210599999999999</v>
      </c>
      <c r="BP128" s="19">
        <v>47.019399999999997</v>
      </c>
      <c r="BQ128" s="19">
        <v>47.195999999999998</v>
      </c>
      <c r="BR128" s="19">
        <v>25476.598000000002</v>
      </c>
      <c r="BS128" s="19">
        <v>24.018999999999998</v>
      </c>
      <c r="BT128" s="18">
        <f t="shared" si="3"/>
        <v>7.0768327777777786</v>
      </c>
    </row>
    <row r="129" spans="63:72">
      <c r="BK129" s="17"/>
      <c r="BL129" s="1">
        <v>32</v>
      </c>
      <c r="BM129" s="49">
        <v>420.86799999999999</v>
      </c>
      <c r="BN129" s="19">
        <v>42.472999999999999</v>
      </c>
      <c r="BO129" s="19">
        <v>42.505899999999997</v>
      </c>
      <c r="BP129" s="19">
        <v>42.2378</v>
      </c>
      <c r="BQ129" s="19">
        <v>42.368600000000001</v>
      </c>
      <c r="BR129" s="19">
        <v>25207.07</v>
      </c>
      <c r="BS129" s="19">
        <v>24.015000000000001</v>
      </c>
      <c r="BT129" s="18">
        <f t="shared" si="3"/>
        <v>7.0019638888888887</v>
      </c>
    </row>
    <row r="130" spans="63:72">
      <c r="BK130" s="17"/>
      <c r="BL130" s="1">
        <v>37</v>
      </c>
      <c r="BM130" s="49">
        <v>320.5</v>
      </c>
      <c r="BN130" s="19">
        <v>36.391199999999998</v>
      </c>
      <c r="BO130" s="19">
        <v>37.375300000000003</v>
      </c>
      <c r="BP130" s="19">
        <v>36.350700000000003</v>
      </c>
      <c r="BQ130" s="19">
        <v>36.632100000000001</v>
      </c>
      <c r="BR130" s="19">
        <v>22513.257000000001</v>
      </c>
      <c r="BS130" s="19">
        <v>13.253</v>
      </c>
      <c r="BT130" s="18">
        <f t="shared" si="3"/>
        <v>6.2536825</v>
      </c>
    </row>
    <row r="131" spans="63:72">
      <c r="BK131" s="17"/>
      <c r="BL131" s="1">
        <v>42</v>
      </c>
      <c r="BM131" s="49">
        <v>223.63759999999999</v>
      </c>
      <c r="BN131" s="19">
        <v>30.983000000000001</v>
      </c>
      <c r="BO131" s="19">
        <v>32.0625</v>
      </c>
      <c r="BP131" s="19">
        <v>30.058299999999999</v>
      </c>
      <c r="BQ131" s="19">
        <v>30.940999999999999</v>
      </c>
      <c r="BR131" s="19">
        <v>22087.062999999998</v>
      </c>
      <c r="BS131" s="19">
        <v>22.186</v>
      </c>
      <c r="BT131" s="18">
        <f t="shared" si="3"/>
        <v>6.1352952777777769</v>
      </c>
    </row>
    <row r="132" spans="63:72" ht="16.5" thickBot="1">
      <c r="BK132" s="21"/>
      <c r="BL132" s="21">
        <v>47</v>
      </c>
      <c r="BM132" s="50">
        <v>153.0008</v>
      </c>
      <c r="BN132" s="23">
        <v>26.455500000000001</v>
      </c>
      <c r="BO132" s="23">
        <v>26.378799999999998</v>
      </c>
      <c r="BP132" s="23">
        <v>25.574000000000002</v>
      </c>
      <c r="BQ132" s="23">
        <v>26.097200000000001</v>
      </c>
      <c r="BR132" s="23">
        <v>22384.664000000001</v>
      </c>
      <c r="BS132" s="23">
        <v>14.657999999999999</v>
      </c>
      <c r="BT132" s="22">
        <f t="shared" si="3"/>
        <v>6.2179622222222228</v>
      </c>
    </row>
    <row r="154" spans="1:72">
      <c r="A154">
        <v>5</v>
      </c>
    </row>
    <row r="155" spans="1:72">
      <c r="A155" t="s">
        <v>63</v>
      </c>
      <c r="C155" t="s">
        <v>45</v>
      </c>
    </row>
    <row r="156" spans="1:72" ht="16.5" thickBot="1"/>
    <row r="157" spans="1:72" ht="16.5" thickBot="1">
      <c r="BK157" s="43"/>
      <c r="BL157" s="43" t="s">
        <v>0</v>
      </c>
      <c r="BM157" s="5" t="s">
        <v>10</v>
      </c>
      <c r="BN157" s="6" t="s">
        <v>38</v>
      </c>
      <c r="BO157" s="6" t="s">
        <v>39</v>
      </c>
      <c r="BP157" s="6" t="s">
        <v>40</v>
      </c>
      <c r="BQ157" s="6" t="s">
        <v>52</v>
      </c>
      <c r="BR157" s="6" t="s">
        <v>11</v>
      </c>
      <c r="BS157" s="6" t="s">
        <v>12</v>
      </c>
      <c r="BT157" s="7" t="s">
        <v>13</v>
      </c>
    </row>
    <row r="158" spans="1:72" ht="16.5" thickBot="1">
      <c r="BK158" s="17" t="s">
        <v>45</v>
      </c>
      <c r="BL158" s="1" t="s">
        <v>64</v>
      </c>
      <c r="BM158" s="55">
        <v>75402.740000000005</v>
      </c>
      <c r="BN158" s="53">
        <v>99.99</v>
      </c>
      <c r="BO158" s="53">
        <v>99.99</v>
      </c>
      <c r="BP158" s="53">
        <v>99.99</v>
      </c>
      <c r="BQ158" s="53">
        <v>99.99</v>
      </c>
      <c r="BR158" s="53"/>
      <c r="BS158" s="53"/>
      <c r="BT158" s="54"/>
    </row>
    <row r="159" spans="1:72">
      <c r="BK159" s="17"/>
      <c r="BL159" s="12" t="s">
        <v>37</v>
      </c>
      <c r="BM159" s="156">
        <v>76021.1584</v>
      </c>
      <c r="BN159" s="155">
        <v>99.99</v>
      </c>
      <c r="BO159" s="155">
        <v>99.99</v>
      </c>
      <c r="BP159" s="155">
        <v>99.99</v>
      </c>
      <c r="BQ159" s="155">
        <v>99.99</v>
      </c>
      <c r="BR159" s="155">
        <v>39261.976999999999</v>
      </c>
      <c r="BS159" s="155">
        <v>55.17</v>
      </c>
      <c r="BT159" s="154">
        <f>BR159/3600</f>
        <v>10.906104722222222</v>
      </c>
    </row>
    <row r="160" spans="1:72">
      <c r="BK160" s="17"/>
      <c r="BL160" s="17">
        <v>12</v>
      </c>
      <c r="BM160" s="49">
        <v>25921.503199999999</v>
      </c>
      <c r="BN160" s="19">
        <v>53.442799999999998</v>
      </c>
      <c r="BO160" s="19">
        <v>53.950899999999997</v>
      </c>
      <c r="BP160" s="19">
        <v>52.768799999999999</v>
      </c>
      <c r="BQ160" s="19">
        <v>53.2517</v>
      </c>
      <c r="BR160" s="19">
        <v>56302.64</v>
      </c>
      <c r="BS160" s="19">
        <v>68.875</v>
      </c>
      <c r="BT160" s="18">
        <f t="shared" ref="BT159:BT167" si="4">BR160/3600</f>
        <v>15.639622222222222</v>
      </c>
    </row>
    <row r="161" spans="63:72">
      <c r="BK161" s="17"/>
      <c r="BL161" s="17">
        <v>17</v>
      </c>
      <c r="BM161" s="49">
        <v>17904.3832</v>
      </c>
      <c r="BN161" s="19">
        <v>50.005400000000002</v>
      </c>
      <c r="BO161" s="19">
        <v>49.932400000000001</v>
      </c>
      <c r="BP161" s="19">
        <v>49.288200000000003</v>
      </c>
      <c r="BQ161" s="19">
        <v>49.664700000000003</v>
      </c>
      <c r="BR161" s="19">
        <v>50654.557999999997</v>
      </c>
      <c r="BS161" s="19">
        <v>37.357999999999997</v>
      </c>
      <c r="BT161" s="18">
        <f t="shared" si="4"/>
        <v>14.070710555555555</v>
      </c>
    </row>
    <row r="162" spans="63:72">
      <c r="BK162" s="17"/>
      <c r="BL162" s="17">
        <v>22</v>
      </c>
      <c r="BM162" s="49">
        <v>12559.6392</v>
      </c>
      <c r="BN162" s="19">
        <v>46.310899999999997</v>
      </c>
      <c r="BO162" s="19">
        <v>45.9313</v>
      </c>
      <c r="BP162" s="19">
        <v>45.677900000000001</v>
      </c>
      <c r="BQ162" s="19">
        <v>45.902200000000001</v>
      </c>
      <c r="BR162" s="19">
        <v>45806.942000000003</v>
      </c>
      <c r="BS162" s="19">
        <v>35.731000000000002</v>
      </c>
      <c r="BT162" s="18">
        <f t="shared" si="4"/>
        <v>12.724150555555557</v>
      </c>
    </row>
    <row r="163" spans="63:72">
      <c r="BK163" s="17"/>
      <c r="BL163" s="17">
        <v>27</v>
      </c>
      <c r="BM163" s="49">
        <v>8010.9848000000002</v>
      </c>
      <c r="BN163" s="19">
        <v>42.022300000000001</v>
      </c>
      <c r="BO163" s="19">
        <v>41.334200000000003</v>
      </c>
      <c r="BP163" s="19">
        <v>41.4054</v>
      </c>
      <c r="BQ163" s="19">
        <v>41.482599999999998</v>
      </c>
      <c r="BR163" s="19">
        <v>43582.053999999996</v>
      </c>
      <c r="BS163" s="19">
        <v>37.274999999999999</v>
      </c>
      <c r="BT163" s="18">
        <f t="shared" si="4"/>
        <v>12.106126111111109</v>
      </c>
    </row>
    <row r="164" spans="63:72">
      <c r="BK164" s="17"/>
      <c r="BL164" s="1">
        <v>32</v>
      </c>
      <c r="BM164" s="49">
        <v>4435.24</v>
      </c>
      <c r="BN164" s="19">
        <v>37.575000000000003</v>
      </c>
      <c r="BO164" s="19">
        <v>36.535800000000002</v>
      </c>
      <c r="BP164" s="19">
        <v>36.806800000000003</v>
      </c>
      <c r="BQ164" s="19">
        <v>36.823999999999998</v>
      </c>
      <c r="BR164" s="19">
        <v>44734.607000000004</v>
      </c>
      <c r="BS164" s="19">
        <v>28.335999999999999</v>
      </c>
      <c r="BT164" s="18">
        <f t="shared" si="4"/>
        <v>12.426279722222223</v>
      </c>
    </row>
    <row r="165" spans="63:72">
      <c r="BK165" s="17"/>
      <c r="BL165" s="1">
        <v>37</v>
      </c>
      <c r="BM165" s="49">
        <v>2187.7808</v>
      </c>
      <c r="BN165" s="19">
        <v>33.408999999999999</v>
      </c>
      <c r="BO165" s="19">
        <v>32.1858</v>
      </c>
      <c r="BP165" s="19">
        <v>32.503700000000002</v>
      </c>
      <c r="BQ165" s="19">
        <v>32.559100000000001</v>
      </c>
      <c r="BR165" s="19">
        <v>42143.953000000001</v>
      </c>
      <c r="BS165" s="19">
        <v>26.001000000000001</v>
      </c>
      <c r="BT165" s="18">
        <f t="shared" si="4"/>
        <v>11.706653611111111</v>
      </c>
    </row>
    <row r="166" spans="63:72">
      <c r="BK166" s="17"/>
      <c r="BL166" s="1">
        <v>42</v>
      </c>
      <c r="BM166" s="49">
        <v>990.63520000000005</v>
      </c>
      <c r="BN166" s="19">
        <v>29.191099999999999</v>
      </c>
      <c r="BO166" s="19">
        <v>28.3108</v>
      </c>
      <c r="BP166" s="19">
        <v>28.647400000000001</v>
      </c>
      <c r="BQ166" s="19">
        <v>28.6327</v>
      </c>
      <c r="BR166" s="19">
        <v>39600.631000000001</v>
      </c>
      <c r="BS166" s="19">
        <v>24.905999999999999</v>
      </c>
      <c r="BT166" s="18">
        <f t="shared" si="4"/>
        <v>11.000175277777778</v>
      </c>
    </row>
    <row r="167" spans="63:72" ht="16.5" thickBot="1">
      <c r="BK167" s="21"/>
      <c r="BL167" s="21">
        <v>47</v>
      </c>
      <c r="BM167" s="50">
        <v>401.60559999999998</v>
      </c>
      <c r="BN167" s="23">
        <v>24.560199999999998</v>
      </c>
      <c r="BO167" s="23">
        <v>24.367999999999999</v>
      </c>
      <c r="BP167" s="23">
        <v>24.6068</v>
      </c>
      <c r="BQ167" s="23">
        <v>24.4756</v>
      </c>
      <c r="BR167" s="23">
        <v>38639.476000000002</v>
      </c>
      <c r="BS167" s="23">
        <v>31.015000000000001</v>
      </c>
      <c r="BT167" s="22">
        <f t="shared" si="4"/>
        <v>10.733187777777779</v>
      </c>
    </row>
    <row r="189" spans="1:72">
      <c r="A189">
        <v>6</v>
      </c>
    </row>
    <row r="190" spans="1:72">
      <c r="A190" t="s">
        <v>63</v>
      </c>
      <c r="C190" t="s">
        <v>46</v>
      </c>
    </row>
    <row r="191" spans="1:72" ht="16.5" thickBot="1"/>
    <row r="192" spans="1:72" ht="16.5" thickBot="1">
      <c r="BK192" s="43"/>
      <c r="BL192" s="43" t="s">
        <v>0</v>
      </c>
      <c r="BM192" s="5" t="s">
        <v>10</v>
      </c>
      <c r="BN192" s="6" t="s">
        <v>38</v>
      </c>
      <c r="BO192" s="6" t="s">
        <v>39</v>
      </c>
      <c r="BP192" s="6" t="s">
        <v>40</v>
      </c>
      <c r="BQ192" s="6" t="s">
        <v>52</v>
      </c>
      <c r="BR192" s="6" t="s">
        <v>11</v>
      </c>
      <c r="BS192" s="6" t="s">
        <v>12</v>
      </c>
      <c r="BT192" s="7" t="s">
        <v>13</v>
      </c>
    </row>
    <row r="193" spans="63:72" ht="16.5" thickBot="1">
      <c r="BK193" s="17" t="s">
        <v>46</v>
      </c>
      <c r="BL193" s="1" t="s">
        <v>64</v>
      </c>
      <c r="BM193" s="55">
        <v>32074.849600000001</v>
      </c>
      <c r="BN193" s="53">
        <v>99.99</v>
      </c>
      <c r="BO193" s="53">
        <v>99.99</v>
      </c>
      <c r="BP193" s="53">
        <v>99.99</v>
      </c>
      <c r="BQ193" s="53">
        <v>99.99</v>
      </c>
      <c r="BR193" s="53"/>
      <c r="BS193" s="53"/>
      <c r="BT193" s="54"/>
    </row>
    <row r="194" spans="63:72">
      <c r="BK194" s="17"/>
      <c r="BL194" s="12" t="s">
        <v>37</v>
      </c>
      <c r="BM194" s="158">
        <v>73779.435200000007</v>
      </c>
      <c r="BN194" s="157">
        <v>99.99</v>
      </c>
      <c r="BO194" s="157">
        <v>99.99</v>
      </c>
      <c r="BP194" s="157">
        <v>99.99</v>
      </c>
      <c r="BQ194" s="157">
        <v>99.99</v>
      </c>
      <c r="BR194" s="157">
        <v>18183.93</v>
      </c>
      <c r="BS194" s="157">
        <v>43.48</v>
      </c>
      <c r="BT194" s="13">
        <f t="shared" ref="BT194:BT202" si="5">BR194/3600</f>
        <v>5.0510916666666663</v>
      </c>
    </row>
    <row r="195" spans="63:72">
      <c r="BK195" s="17"/>
      <c r="BL195" s="17">
        <v>12</v>
      </c>
      <c r="BM195" s="49">
        <v>41433.360000000001</v>
      </c>
      <c r="BN195" s="19">
        <v>55.813699999999997</v>
      </c>
      <c r="BO195" s="19">
        <v>55.935299999999998</v>
      </c>
      <c r="BP195" s="19">
        <v>55.745600000000003</v>
      </c>
      <c r="BQ195" s="19">
        <v>55.7408</v>
      </c>
      <c r="BR195" s="19">
        <v>42703.186000000002</v>
      </c>
      <c r="BS195" s="19">
        <v>66.53</v>
      </c>
      <c r="BT195" s="18">
        <f t="shared" si="5"/>
        <v>11.861996111111111</v>
      </c>
    </row>
    <row r="196" spans="63:72">
      <c r="BK196" s="17"/>
      <c r="BL196" s="17">
        <v>17</v>
      </c>
      <c r="BM196" s="49">
        <v>33759.778400000003</v>
      </c>
      <c r="BN196" s="19">
        <v>52.002099999999999</v>
      </c>
      <c r="BO196" s="19">
        <v>51.864600000000003</v>
      </c>
      <c r="BP196" s="19">
        <v>51.605800000000002</v>
      </c>
      <c r="BQ196" s="19">
        <v>51.7318</v>
      </c>
      <c r="BR196" s="19">
        <v>41736.260999999999</v>
      </c>
      <c r="BS196" s="19">
        <v>39.853000000000002</v>
      </c>
      <c r="BT196" s="18">
        <f t="shared" si="5"/>
        <v>11.593405833333334</v>
      </c>
    </row>
    <row r="197" spans="63:72">
      <c r="BK197" s="17"/>
      <c r="BL197" s="17">
        <v>22</v>
      </c>
      <c r="BM197" s="49">
        <v>27190.511200000001</v>
      </c>
      <c r="BN197" s="19">
        <v>47.908200000000001</v>
      </c>
      <c r="BO197" s="19">
        <v>47.921100000000003</v>
      </c>
      <c r="BP197" s="19">
        <v>47.682600000000001</v>
      </c>
      <c r="BQ197" s="19">
        <v>47.698700000000002</v>
      </c>
      <c r="BR197" s="19">
        <v>39741.491999999998</v>
      </c>
      <c r="BS197" s="19">
        <v>36.613</v>
      </c>
      <c r="BT197" s="18">
        <f t="shared" si="5"/>
        <v>11.039303333333333</v>
      </c>
    </row>
    <row r="198" spans="63:72">
      <c r="BK198" s="17"/>
      <c r="BL198" s="17">
        <v>27</v>
      </c>
      <c r="BM198" s="49">
        <v>20620.9352</v>
      </c>
      <c r="BN198" s="19">
        <v>42.5197</v>
      </c>
      <c r="BO198" s="19">
        <v>42.521099999999997</v>
      </c>
      <c r="BP198" s="19">
        <v>42.364400000000003</v>
      </c>
      <c r="BQ198" s="19">
        <v>42.121000000000002</v>
      </c>
      <c r="BR198" s="19">
        <v>53454.288</v>
      </c>
      <c r="BS198" s="19">
        <v>33.853000000000002</v>
      </c>
      <c r="BT198" s="18">
        <f t="shared" si="5"/>
        <v>14.848413333333333</v>
      </c>
    </row>
    <row r="199" spans="63:72">
      <c r="BK199" s="17"/>
      <c r="BL199" s="1">
        <v>32</v>
      </c>
      <c r="BM199" s="49">
        <v>14280.872799999999</v>
      </c>
      <c r="BN199" s="19">
        <v>36.442799999999998</v>
      </c>
      <c r="BO199" s="19">
        <v>36.464500000000001</v>
      </c>
      <c r="BP199" s="19">
        <v>36.2943</v>
      </c>
      <c r="BQ199" s="19">
        <v>35.811100000000003</v>
      </c>
      <c r="BR199" s="19">
        <v>38348.898000000001</v>
      </c>
      <c r="BS199" s="19">
        <v>30.768999999999998</v>
      </c>
      <c r="BT199" s="18">
        <f t="shared" si="5"/>
        <v>10.652471666666667</v>
      </c>
    </row>
    <row r="200" spans="63:72">
      <c r="BK200" s="17"/>
      <c r="BL200" s="1">
        <v>37</v>
      </c>
      <c r="BM200" s="49">
        <v>9566.6448</v>
      </c>
      <c r="BN200" s="19">
        <v>31.148800000000001</v>
      </c>
      <c r="BO200" s="19">
        <v>31.223600000000001</v>
      </c>
      <c r="BP200" s="19">
        <v>31.015000000000001</v>
      </c>
      <c r="BQ200" s="19">
        <v>30.5642</v>
      </c>
      <c r="BR200" s="19">
        <v>44696.68</v>
      </c>
      <c r="BS200" s="19">
        <v>29.446000000000002</v>
      </c>
      <c r="BT200" s="18">
        <f t="shared" si="5"/>
        <v>12.415744444444444</v>
      </c>
    </row>
    <row r="201" spans="63:72">
      <c r="BK201" s="17"/>
      <c r="BL201" s="1">
        <v>42</v>
      </c>
      <c r="BM201" s="49">
        <v>5435.8544000000002</v>
      </c>
      <c r="BN201" s="19">
        <v>25.965399999999999</v>
      </c>
      <c r="BO201" s="19">
        <v>26.0395</v>
      </c>
      <c r="BP201" s="19">
        <v>25.8447</v>
      </c>
      <c r="BQ201" s="19">
        <v>25.4329</v>
      </c>
      <c r="BR201" s="19">
        <v>39049.993999999999</v>
      </c>
      <c r="BS201" s="19">
        <v>24.39</v>
      </c>
      <c r="BT201" s="18">
        <f t="shared" si="5"/>
        <v>10.847220555555555</v>
      </c>
    </row>
    <row r="202" spans="63:72" ht="16.5" thickBot="1">
      <c r="BK202" s="21"/>
      <c r="BL202" s="21">
        <v>47</v>
      </c>
      <c r="BM202" s="50">
        <v>2292.3568</v>
      </c>
      <c r="BN202" s="23">
        <v>21.402699999999999</v>
      </c>
      <c r="BO202" s="23">
        <v>21.472999999999999</v>
      </c>
      <c r="BP202" s="23">
        <v>21.247199999999999</v>
      </c>
      <c r="BQ202" s="23">
        <v>20.9953</v>
      </c>
      <c r="BR202" s="23">
        <v>34472.559999999998</v>
      </c>
      <c r="BS202" s="23">
        <v>20.751999999999999</v>
      </c>
      <c r="BT202" s="22">
        <f t="shared" si="5"/>
        <v>9.5757111111111097</v>
      </c>
    </row>
    <row r="224" spans="1:1">
      <c r="A224">
        <v>7</v>
      </c>
    </row>
    <row r="225" spans="1:72">
      <c r="A225" t="s">
        <v>63</v>
      </c>
      <c r="C225" t="s">
        <v>47</v>
      </c>
    </row>
    <row r="226" spans="1:72" ht="16.5" thickBot="1"/>
    <row r="227" spans="1:72" ht="16.5" thickBot="1">
      <c r="BK227" s="43"/>
      <c r="BL227" s="43" t="s">
        <v>0</v>
      </c>
      <c r="BM227" s="5" t="s">
        <v>10</v>
      </c>
      <c r="BN227" s="6" t="s">
        <v>38</v>
      </c>
      <c r="BO227" s="6" t="s">
        <v>39</v>
      </c>
      <c r="BP227" s="6" t="s">
        <v>40</v>
      </c>
      <c r="BQ227" s="6" t="s">
        <v>52</v>
      </c>
      <c r="BR227" s="6" t="s">
        <v>11</v>
      </c>
      <c r="BS227" s="6" t="s">
        <v>12</v>
      </c>
      <c r="BT227" s="7" t="s">
        <v>13</v>
      </c>
    </row>
    <row r="228" spans="1:72" ht="16.5" thickBot="1">
      <c r="BK228" s="17" t="s">
        <v>47</v>
      </c>
      <c r="BL228" s="1" t="s">
        <v>64</v>
      </c>
      <c r="BM228" s="55">
        <v>3237.4119999999998</v>
      </c>
      <c r="BN228" s="53">
        <v>99.99</v>
      </c>
      <c r="BO228" s="53">
        <v>99.99</v>
      </c>
      <c r="BP228" s="53">
        <v>99.99</v>
      </c>
      <c r="BQ228" s="53">
        <v>99.99</v>
      </c>
      <c r="BR228" s="53"/>
      <c r="BS228" s="53"/>
      <c r="BT228" s="54"/>
    </row>
    <row r="229" spans="1:72">
      <c r="BK229" s="17"/>
      <c r="BL229" s="12" t="s">
        <v>37</v>
      </c>
      <c r="BM229" s="160">
        <v>4305.7175999999999</v>
      </c>
      <c r="BN229" s="159">
        <v>99.99</v>
      </c>
      <c r="BO229" s="159">
        <v>99.99</v>
      </c>
      <c r="BP229" s="159">
        <v>99.99</v>
      </c>
      <c r="BQ229" s="159">
        <v>99.99</v>
      </c>
      <c r="BR229" s="159">
        <v>11818.849</v>
      </c>
      <c r="BS229" s="159">
        <v>12.73</v>
      </c>
      <c r="BT229" s="13">
        <f t="shared" ref="BT229:BT237" si="6">BR229/3600</f>
        <v>3.283013611111111</v>
      </c>
    </row>
    <row r="230" spans="1:72">
      <c r="BK230" s="17"/>
      <c r="BL230" s="17">
        <v>12</v>
      </c>
      <c r="BM230" s="49">
        <v>2700.7208000000001</v>
      </c>
      <c r="BN230" s="19">
        <v>58.357999999999997</v>
      </c>
      <c r="BO230" s="19">
        <v>57.959600000000002</v>
      </c>
      <c r="BP230" s="19">
        <v>58.0702</v>
      </c>
      <c r="BQ230" s="19">
        <v>58.078499999999998</v>
      </c>
      <c r="BR230" s="19">
        <v>18567.073</v>
      </c>
      <c r="BS230" s="19">
        <v>10.09</v>
      </c>
      <c r="BT230" s="18">
        <f t="shared" si="6"/>
        <v>5.1575202777777776</v>
      </c>
    </row>
    <row r="231" spans="1:72">
      <c r="BK231" s="17"/>
      <c r="BL231" s="17">
        <v>17</v>
      </c>
      <c r="BM231" s="49">
        <v>1988.4112</v>
      </c>
      <c r="BN231" s="19">
        <v>53.94</v>
      </c>
      <c r="BO231" s="19">
        <v>52.671700000000001</v>
      </c>
      <c r="BP231" s="19">
        <v>52.796900000000001</v>
      </c>
      <c r="BQ231" s="19">
        <v>53.049199999999999</v>
      </c>
      <c r="BR231" s="19">
        <v>18996.634999999998</v>
      </c>
      <c r="BS231" s="19">
        <v>12.117000000000001</v>
      </c>
      <c r="BT231" s="18">
        <f t="shared" si="6"/>
        <v>5.2768430555555552</v>
      </c>
    </row>
    <row r="232" spans="1:72">
      <c r="BK232" s="17"/>
      <c r="BL232" s="17">
        <v>22</v>
      </c>
      <c r="BM232" s="49">
        <v>1340.3887999999999</v>
      </c>
      <c r="BN232" s="19">
        <v>49.831400000000002</v>
      </c>
      <c r="BO232" s="19">
        <v>48.944200000000002</v>
      </c>
      <c r="BP232" s="19">
        <v>48.788400000000003</v>
      </c>
      <c r="BQ232" s="19">
        <v>49.106299999999997</v>
      </c>
      <c r="BR232" s="19">
        <v>18433.675999999999</v>
      </c>
      <c r="BS232" s="19">
        <v>14.656000000000001</v>
      </c>
      <c r="BT232" s="18">
        <f t="shared" si="6"/>
        <v>5.1204655555555556</v>
      </c>
    </row>
    <row r="233" spans="1:72">
      <c r="BK233" s="17"/>
      <c r="BL233" s="17">
        <v>27</v>
      </c>
      <c r="BM233" s="49">
        <v>917.76239999999996</v>
      </c>
      <c r="BN233" s="19">
        <v>45.838500000000003</v>
      </c>
      <c r="BO233" s="19">
        <v>44.9328</v>
      </c>
      <c r="BP233" s="19">
        <v>44.580300000000001</v>
      </c>
      <c r="BQ233" s="19">
        <v>44.992400000000004</v>
      </c>
      <c r="BR233" s="19">
        <v>18679.841</v>
      </c>
      <c r="BS233" s="19">
        <v>12.526</v>
      </c>
      <c r="BT233" s="18">
        <f t="shared" si="6"/>
        <v>5.188844722222222</v>
      </c>
    </row>
    <row r="234" spans="1:72">
      <c r="BK234" s="17"/>
      <c r="BL234" s="1">
        <v>32</v>
      </c>
      <c r="BM234" s="49">
        <v>650.46960000000001</v>
      </c>
      <c r="BN234" s="19">
        <v>41.070799999999998</v>
      </c>
      <c r="BO234" s="19">
        <v>40.569400000000002</v>
      </c>
      <c r="BP234" s="19">
        <v>40.0334</v>
      </c>
      <c r="BQ234" s="19">
        <v>40.3459</v>
      </c>
      <c r="BR234" s="19">
        <v>18110.937999999998</v>
      </c>
      <c r="BS234" s="19">
        <v>14.512</v>
      </c>
      <c r="BT234" s="18">
        <f t="shared" si="6"/>
        <v>5.0308161111111103</v>
      </c>
    </row>
    <row r="235" spans="1:72">
      <c r="BK235" s="17"/>
      <c r="BL235" s="1">
        <v>37</v>
      </c>
      <c r="BM235" s="49">
        <v>512.46320000000003</v>
      </c>
      <c r="BN235" s="19">
        <v>35.529699999999998</v>
      </c>
      <c r="BO235" s="19">
        <v>35.420499999999997</v>
      </c>
      <c r="BP235" s="19">
        <v>34.991199999999999</v>
      </c>
      <c r="BQ235" s="19">
        <v>35.0349</v>
      </c>
      <c r="BR235" s="19">
        <v>17806.935000000001</v>
      </c>
      <c r="BS235" s="19">
        <v>17.323</v>
      </c>
      <c r="BT235" s="18">
        <f t="shared" si="6"/>
        <v>4.9463708333333338</v>
      </c>
    </row>
    <row r="236" spans="1:72">
      <c r="BK236" s="17"/>
      <c r="BL236" s="1">
        <v>42</v>
      </c>
      <c r="BM236" s="49">
        <v>365.33519999999999</v>
      </c>
      <c r="BN236" s="19">
        <v>30.3064</v>
      </c>
      <c r="BO236" s="19">
        <v>30.133800000000001</v>
      </c>
      <c r="BP236" s="19">
        <v>29.810600000000001</v>
      </c>
      <c r="BQ236" s="19">
        <v>29.8062</v>
      </c>
      <c r="BR236" s="19">
        <v>16461.882000000001</v>
      </c>
      <c r="BS236" s="19">
        <v>18.992999999999999</v>
      </c>
      <c r="BT236" s="18">
        <f t="shared" si="6"/>
        <v>4.5727450000000003</v>
      </c>
    </row>
    <row r="237" spans="1:72" ht="16.5" thickBot="1">
      <c r="BK237" s="21"/>
      <c r="BL237" s="21">
        <v>47</v>
      </c>
      <c r="BM237" s="50">
        <v>228.75280000000001</v>
      </c>
      <c r="BN237" s="23">
        <v>24.596699999999998</v>
      </c>
      <c r="BO237" s="23">
        <v>24.324200000000001</v>
      </c>
      <c r="BP237" s="23">
        <v>24.3048</v>
      </c>
      <c r="BQ237" s="23">
        <v>24.1356</v>
      </c>
      <c r="BR237" s="23">
        <v>17902.941999999999</v>
      </c>
      <c r="BS237" s="23">
        <v>18.672999999999998</v>
      </c>
      <c r="BT237" s="22">
        <f t="shared" si="6"/>
        <v>4.9730394444444439</v>
      </c>
    </row>
    <row r="259" spans="1:72">
      <c r="A259">
        <v>8</v>
      </c>
    </row>
    <row r="260" spans="1:72">
      <c r="A260" t="s">
        <v>63</v>
      </c>
      <c r="C260" t="s">
        <v>48</v>
      </c>
    </row>
    <row r="261" spans="1:72" ht="16.5" thickBot="1"/>
    <row r="262" spans="1:72" ht="16.5" thickBot="1">
      <c r="BK262" s="43"/>
      <c r="BL262" s="43" t="s">
        <v>0</v>
      </c>
      <c r="BM262" s="5" t="s">
        <v>10</v>
      </c>
      <c r="BN262" s="6" t="s">
        <v>38</v>
      </c>
      <c r="BO262" s="6" t="s">
        <v>39</v>
      </c>
      <c r="BP262" s="6" t="s">
        <v>40</v>
      </c>
      <c r="BQ262" s="6" t="s">
        <v>52</v>
      </c>
      <c r="BR262" s="6" t="s">
        <v>11</v>
      </c>
      <c r="BS262" s="6" t="s">
        <v>12</v>
      </c>
      <c r="BT262" s="7" t="s">
        <v>13</v>
      </c>
    </row>
    <row r="263" spans="1:72" ht="16.5" thickBot="1">
      <c r="BK263" s="17" t="s">
        <v>48</v>
      </c>
      <c r="BL263" s="1" t="s">
        <v>64</v>
      </c>
      <c r="BM263" s="55">
        <v>454076.04</v>
      </c>
      <c r="BN263" s="53">
        <v>99.99</v>
      </c>
      <c r="BO263" s="53">
        <v>99.99</v>
      </c>
      <c r="BP263" s="53">
        <v>99.99</v>
      </c>
      <c r="BQ263" s="53">
        <v>99.99</v>
      </c>
      <c r="BR263" s="53"/>
      <c r="BS263" s="53"/>
      <c r="BT263" s="54"/>
    </row>
    <row r="264" spans="1:72">
      <c r="BK264" s="17"/>
      <c r="BL264" s="12" t="s">
        <v>37</v>
      </c>
      <c r="BM264" s="162">
        <v>439710.73440000002</v>
      </c>
      <c r="BN264" s="161">
        <v>99.99</v>
      </c>
      <c r="BO264" s="161">
        <v>99.99</v>
      </c>
      <c r="BP264" s="161">
        <v>99.99</v>
      </c>
      <c r="BQ264" s="161">
        <v>99.99</v>
      </c>
      <c r="BR264" s="161">
        <v>74264.317999999999</v>
      </c>
      <c r="BS264" s="161">
        <v>197.27</v>
      </c>
      <c r="BT264" s="13">
        <f t="shared" ref="BT264:BT272" si="7">BR264/3600</f>
        <v>20.628977222222222</v>
      </c>
    </row>
    <row r="265" spans="1:72">
      <c r="BK265" s="17"/>
      <c r="BL265" s="17">
        <v>12</v>
      </c>
      <c r="BM265" s="49">
        <v>70954.602400000003</v>
      </c>
      <c r="BN265" s="19">
        <v>48.390099999999997</v>
      </c>
      <c r="BO265" s="19">
        <v>48.356000000000002</v>
      </c>
      <c r="BP265" s="19">
        <v>48.488599999999998</v>
      </c>
      <c r="BQ265" s="19">
        <v>48.327300000000001</v>
      </c>
      <c r="BR265" s="19">
        <v>95254.349000000002</v>
      </c>
      <c r="BS265" s="19">
        <v>164.25800000000001</v>
      </c>
      <c r="BT265" s="18">
        <f t="shared" si="7"/>
        <v>26.459541388888891</v>
      </c>
    </row>
    <row r="266" spans="1:72">
      <c r="BK266" s="17"/>
      <c r="BL266" s="17">
        <v>17</v>
      </c>
      <c r="BM266" s="49">
        <v>31848.532800000001</v>
      </c>
      <c r="BN266" s="19">
        <v>46.392099999999999</v>
      </c>
      <c r="BO266" s="19">
        <v>46.381900000000002</v>
      </c>
      <c r="BP266" s="19">
        <v>46.3765</v>
      </c>
      <c r="BQ266" s="19">
        <v>46.286799999999999</v>
      </c>
      <c r="BR266" s="19">
        <v>96767.601999999999</v>
      </c>
      <c r="BS266" s="19">
        <v>100.21599999999999</v>
      </c>
      <c r="BT266" s="18">
        <f t="shared" si="7"/>
        <v>26.879889444444444</v>
      </c>
    </row>
    <row r="267" spans="1:72">
      <c r="BK267" s="17"/>
      <c r="BL267" s="17">
        <v>22</v>
      </c>
      <c r="BM267" s="49">
        <v>16321.126399999999</v>
      </c>
      <c r="BN267" s="19">
        <v>44.289400000000001</v>
      </c>
      <c r="BO267" s="19">
        <v>44.270099999999999</v>
      </c>
      <c r="BP267" s="19">
        <v>44.067799999999998</v>
      </c>
      <c r="BQ267" s="19">
        <v>44.084499999999998</v>
      </c>
      <c r="BR267" s="19">
        <v>80426.612999999998</v>
      </c>
      <c r="BS267" s="19">
        <v>86.411000000000001</v>
      </c>
      <c r="BT267" s="18">
        <f t="shared" si="7"/>
        <v>22.340725833333334</v>
      </c>
    </row>
    <row r="268" spans="1:72">
      <c r="BK268" s="17"/>
      <c r="BL268" s="17">
        <v>27</v>
      </c>
      <c r="BM268" s="49">
        <v>7949.62</v>
      </c>
      <c r="BN268" s="19">
        <v>41.467100000000002</v>
      </c>
      <c r="BO268" s="19">
        <v>41.421599999999998</v>
      </c>
      <c r="BP268" s="19">
        <v>40.967199999999998</v>
      </c>
      <c r="BQ268" s="19">
        <v>41.066899999999997</v>
      </c>
      <c r="BR268" s="19">
        <v>75588.712</v>
      </c>
      <c r="BS268" s="19">
        <v>72.238</v>
      </c>
      <c r="BT268" s="18">
        <f t="shared" si="7"/>
        <v>20.996864444444444</v>
      </c>
    </row>
    <row r="269" spans="1:72">
      <c r="BK269" s="17"/>
      <c r="BL269" s="1">
        <v>32</v>
      </c>
      <c r="BM269" s="49">
        <v>3927.4616000000001</v>
      </c>
      <c r="BN269" s="19">
        <v>38.528399999999998</v>
      </c>
      <c r="BO269" s="19">
        <v>38.441200000000002</v>
      </c>
      <c r="BP269" s="19">
        <v>37.776699999999998</v>
      </c>
      <c r="BQ269" s="19">
        <v>37.937899999999999</v>
      </c>
      <c r="BR269" s="19">
        <v>75157.87</v>
      </c>
      <c r="BS269" s="19">
        <v>64.971999999999994</v>
      </c>
      <c r="BT269" s="18">
        <f t="shared" si="7"/>
        <v>20.877186111111111</v>
      </c>
    </row>
    <row r="270" spans="1:72">
      <c r="BK270" s="17"/>
      <c r="BL270" s="1">
        <v>37</v>
      </c>
      <c r="BM270" s="49">
        <v>1989.912</v>
      </c>
      <c r="BN270" s="19">
        <v>35.695099999999996</v>
      </c>
      <c r="BO270" s="19">
        <v>35.617699999999999</v>
      </c>
      <c r="BP270" s="19">
        <v>34.8416</v>
      </c>
      <c r="BQ270" s="19">
        <v>35.063699999999997</v>
      </c>
      <c r="BR270" s="19">
        <v>55739.714999999997</v>
      </c>
      <c r="BS270" s="19">
        <v>56.767000000000003</v>
      </c>
      <c r="BT270" s="18">
        <f t="shared" si="7"/>
        <v>15.483254166666665</v>
      </c>
    </row>
    <row r="271" spans="1:72">
      <c r="BK271" s="17"/>
      <c r="BL271" s="1">
        <v>42</v>
      </c>
      <c r="BM271" s="49">
        <v>990.92160000000001</v>
      </c>
      <c r="BN271" s="19">
        <v>32.939700000000002</v>
      </c>
      <c r="BO271" s="19">
        <v>32.871299999999998</v>
      </c>
      <c r="BP271" s="19">
        <v>31.963999999999999</v>
      </c>
      <c r="BQ271" s="19">
        <v>32.292999999999999</v>
      </c>
      <c r="BR271" s="19">
        <v>60878.591</v>
      </c>
      <c r="BS271" s="19">
        <v>50.615000000000002</v>
      </c>
      <c r="BT271" s="18">
        <f t="shared" si="7"/>
        <v>16.910719722222222</v>
      </c>
    </row>
    <row r="272" spans="1:72" ht="16.5" thickBot="1">
      <c r="BK272" s="21"/>
      <c r="BL272" s="21">
        <v>47</v>
      </c>
      <c r="BM272" s="50">
        <v>481.67439999999999</v>
      </c>
      <c r="BN272" s="23">
        <v>30.2317</v>
      </c>
      <c r="BO272" s="23">
        <v>30.219000000000001</v>
      </c>
      <c r="BP272" s="23">
        <v>29.109200000000001</v>
      </c>
      <c r="BQ272" s="23">
        <v>29.578399999999998</v>
      </c>
      <c r="BR272" s="23">
        <v>55690.868999999999</v>
      </c>
      <c r="BS272" s="23">
        <v>45.731999999999999</v>
      </c>
      <c r="BT272" s="22">
        <f t="shared" si="7"/>
        <v>15.469685833333333</v>
      </c>
    </row>
    <row r="294" spans="1:72">
      <c r="A294">
        <v>9</v>
      </c>
    </row>
    <row r="295" spans="1:72">
      <c r="A295" t="s">
        <v>63</v>
      </c>
      <c r="C295" t="s">
        <v>49</v>
      </c>
    </row>
    <row r="296" spans="1:72" ht="16.5" thickBot="1"/>
    <row r="297" spans="1:72" ht="16.5" thickBot="1">
      <c r="BK297" s="43"/>
      <c r="BL297" s="43" t="s">
        <v>0</v>
      </c>
      <c r="BM297" s="5" t="s">
        <v>10</v>
      </c>
      <c r="BN297" s="6" t="s">
        <v>38</v>
      </c>
      <c r="BO297" s="6" t="s">
        <v>39</v>
      </c>
      <c r="BP297" s="6" t="s">
        <v>40</v>
      </c>
      <c r="BQ297" s="6" t="s">
        <v>52</v>
      </c>
      <c r="BR297" s="6" t="s">
        <v>11</v>
      </c>
      <c r="BS297" s="6" t="s">
        <v>12</v>
      </c>
      <c r="BT297" s="7" t="s">
        <v>13</v>
      </c>
    </row>
    <row r="298" spans="1:72" ht="16.5" thickBot="1">
      <c r="BK298" s="17" t="s">
        <v>49</v>
      </c>
      <c r="BL298" s="1" t="s">
        <v>64</v>
      </c>
      <c r="BM298" s="55">
        <v>1281.0103999999999</v>
      </c>
      <c r="BN298" s="53">
        <v>99.99</v>
      </c>
      <c r="BO298" s="53">
        <v>99.99</v>
      </c>
      <c r="BP298" s="53">
        <v>99.99</v>
      </c>
      <c r="BQ298" s="53">
        <v>99.99</v>
      </c>
      <c r="BR298" s="53"/>
      <c r="BS298" s="53"/>
      <c r="BT298" s="54"/>
    </row>
    <row r="299" spans="1:72">
      <c r="BK299" s="17"/>
      <c r="BL299" s="12" t="s">
        <v>37</v>
      </c>
      <c r="BM299" s="164">
        <v>2469.2256000000002</v>
      </c>
      <c r="BN299" s="163">
        <v>99.99</v>
      </c>
      <c r="BO299" s="163">
        <v>99.99</v>
      </c>
      <c r="BP299" s="163">
        <v>99.99</v>
      </c>
      <c r="BQ299" s="163">
        <v>99.99</v>
      </c>
      <c r="BR299" s="163">
        <v>24514.35</v>
      </c>
      <c r="BS299" s="163">
        <v>11.13</v>
      </c>
      <c r="BT299" s="13">
        <f t="shared" ref="BT299:BT307" si="8">BR299/3600</f>
        <v>6.8095416666666662</v>
      </c>
    </row>
    <row r="300" spans="1:72">
      <c r="BK300" s="17"/>
      <c r="BL300" s="17">
        <v>12</v>
      </c>
      <c r="BM300" s="49">
        <v>1693</v>
      </c>
      <c r="BN300" s="19">
        <v>58.094799999999999</v>
      </c>
      <c r="BO300" s="19">
        <v>57.6922</v>
      </c>
      <c r="BP300" s="19">
        <v>57.815899999999999</v>
      </c>
      <c r="BQ300" s="19">
        <v>57.683599999999998</v>
      </c>
      <c r="BR300" s="19">
        <v>18534.264999999999</v>
      </c>
      <c r="BS300" s="19">
        <v>10.260999999999999</v>
      </c>
      <c r="BT300" s="18">
        <f t="shared" si="8"/>
        <v>5.148406944444444</v>
      </c>
    </row>
    <row r="301" spans="1:72">
      <c r="BK301" s="17"/>
      <c r="BL301" s="17">
        <v>17</v>
      </c>
      <c r="BM301" s="49">
        <v>1408.6479999999999</v>
      </c>
      <c r="BN301" s="19">
        <v>54.451500000000003</v>
      </c>
      <c r="BO301" s="19">
        <v>53.498399999999997</v>
      </c>
      <c r="BP301" s="19">
        <v>53.4527</v>
      </c>
      <c r="BQ301" s="19">
        <v>53.557000000000002</v>
      </c>
      <c r="BR301" s="19">
        <v>18658.062000000002</v>
      </c>
      <c r="BS301" s="19">
        <v>13.964</v>
      </c>
      <c r="BT301" s="18">
        <f t="shared" si="8"/>
        <v>5.1827950000000005</v>
      </c>
    </row>
    <row r="302" spans="1:72">
      <c r="BK302" s="17"/>
      <c r="BL302" s="17">
        <v>22</v>
      </c>
      <c r="BM302" s="49">
        <v>1159.5952</v>
      </c>
      <c r="BN302" s="19">
        <v>50.470999999999997</v>
      </c>
      <c r="BO302" s="19">
        <v>49.955100000000002</v>
      </c>
      <c r="BP302" s="19">
        <v>49.951900000000002</v>
      </c>
      <c r="BQ302" s="19">
        <v>49.786799999999999</v>
      </c>
      <c r="BR302" s="19">
        <v>16892.019</v>
      </c>
      <c r="BS302" s="19">
        <v>15.180999999999999</v>
      </c>
      <c r="BT302" s="18">
        <f t="shared" si="8"/>
        <v>4.6922275000000004</v>
      </c>
    </row>
    <row r="303" spans="1:72">
      <c r="BK303" s="17"/>
      <c r="BL303" s="17">
        <v>27</v>
      </c>
      <c r="BM303" s="49">
        <v>950.96559999999999</v>
      </c>
      <c r="BN303" s="19">
        <v>45.6447</v>
      </c>
      <c r="BO303" s="19">
        <v>45.322899999999997</v>
      </c>
      <c r="BP303" s="19">
        <v>45.421300000000002</v>
      </c>
      <c r="BQ303" s="19">
        <v>45.152700000000003</v>
      </c>
      <c r="BR303" s="19">
        <v>18430.23</v>
      </c>
      <c r="BS303" s="19">
        <v>12.75</v>
      </c>
      <c r="BT303" s="18">
        <f t="shared" si="8"/>
        <v>5.1195083333333331</v>
      </c>
    </row>
    <row r="304" spans="1:72">
      <c r="BK304" s="17"/>
      <c r="BL304" s="1">
        <v>32</v>
      </c>
      <c r="BM304" s="49">
        <v>759.07280000000003</v>
      </c>
      <c r="BN304" s="19">
        <v>39.901600000000002</v>
      </c>
      <c r="BO304" s="19">
        <v>39.665799999999997</v>
      </c>
      <c r="BP304" s="19">
        <v>39.724200000000003</v>
      </c>
      <c r="BQ304" s="19">
        <v>39.5381</v>
      </c>
      <c r="BR304" s="19">
        <v>18344.262999999999</v>
      </c>
      <c r="BS304" s="19">
        <v>10.827</v>
      </c>
      <c r="BT304" s="18">
        <f t="shared" si="8"/>
        <v>5.0956286111111107</v>
      </c>
    </row>
    <row r="305" spans="63:72">
      <c r="BK305" s="17"/>
      <c r="BL305" s="1">
        <v>37</v>
      </c>
      <c r="BM305" s="49">
        <v>571.55200000000002</v>
      </c>
      <c r="BN305" s="19">
        <v>34.8581</v>
      </c>
      <c r="BO305" s="19">
        <v>34.383299999999998</v>
      </c>
      <c r="BP305" s="19">
        <v>34.613399999999999</v>
      </c>
      <c r="BQ305" s="19">
        <v>34.406100000000002</v>
      </c>
      <c r="BR305" s="19">
        <v>18240.018</v>
      </c>
      <c r="BS305" s="19">
        <v>11.454000000000001</v>
      </c>
      <c r="BT305" s="18">
        <f t="shared" si="8"/>
        <v>5.0666716666666662</v>
      </c>
    </row>
    <row r="306" spans="63:72">
      <c r="BK306" s="17"/>
      <c r="BL306" s="1">
        <v>42</v>
      </c>
      <c r="BM306" s="49">
        <v>367.96719999999999</v>
      </c>
      <c r="BN306" s="19">
        <v>29.683499999999999</v>
      </c>
      <c r="BO306" s="19">
        <v>29.069099999999999</v>
      </c>
      <c r="BP306" s="19">
        <v>29.252099999999999</v>
      </c>
      <c r="BQ306" s="19">
        <v>29.169</v>
      </c>
      <c r="BR306" s="19">
        <v>18199.963</v>
      </c>
      <c r="BS306" s="19">
        <v>15.678000000000001</v>
      </c>
      <c r="BT306" s="18">
        <f t="shared" si="8"/>
        <v>5.0555452777777781</v>
      </c>
    </row>
    <row r="307" spans="63:72" ht="16.5" thickBot="1">
      <c r="BK307" s="21"/>
      <c r="BL307" s="21">
        <v>47</v>
      </c>
      <c r="BM307" s="50">
        <v>164.3424</v>
      </c>
      <c r="BN307" s="23">
        <v>24.600300000000001</v>
      </c>
      <c r="BO307" s="23">
        <v>24.011299999999999</v>
      </c>
      <c r="BP307" s="23">
        <v>24.221399999999999</v>
      </c>
      <c r="BQ307" s="23">
        <v>24.192499999999999</v>
      </c>
      <c r="BR307" s="23">
        <v>17627.625</v>
      </c>
      <c r="BS307" s="23">
        <v>14.574</v>
      </c>
      <c r="BT307" s="22">
        <f t="shared" si="8"/>
        <v>4.8965624999999999</v>
      </c>
    </row>
    <row r="329" spans="1:72">
      <c r="A329">
        <v>10</v>
      </c>
    </row>
    <row r="330" spans="1:72">
      <c r="A330" t="s">
        <v>63</v>
      </c>
      <c r="C330" t="s">
        <v>50</v>
      </c>
    </row>
    <row r="331" spans="1:72" ht="16.5" thickBot="1"/>
    <row r="332" spans="1:72" ht="16.5" thickBot="1">
      <c r="BK332" s="43"/>
      <c r="BL332" s="43" t="s">
        <v>0</v>
      </c>
      <c r="BM332" s="5" t="s">
        <v>10</v>
      </c>
      <c r="BN332" s="6" t="s">
        <v>38</v>
      </c>
      <c r="BO332" s="6" t="s">
        <v>39</v>
      </c>
      <c r="BP332" s="6" t="s">
        <v>40</v>
      </c>
      <c r="BQ332" s="6" t="s">
        <v>52</v>
      </c>
      <c r="BR332" s="6" t="s">
        <v>11</v>
      </c>
      <c r="BS332" s="6" t="s">
        <v>12</v>
      </c>
      <c r="BT332" s="7" t="s">
        <v>13</v>
      </c>
    </row>
    <row r="333" spans="1:72" ht="16.5" thickBot="1">
      <c r="BK333" s="17" t="s">
        <v>50</v>
      </c>
      <c r="BL333" s="1" t="s">
        <v>64</v>
      </c>
      <c r="BM333" s="55">
        <v>8801.3448000000008</v>
      </c>
      <c r="BN333" s="53">
        <v>99.99</v>
      </c>
      <c r="BO333" s="53">
        <v>99.99</v>
      </c>
      <c r="BP333" s="53">
        <v>99.99</v>
      </c>
      <c r="BQ333" s="53">
        <v>99.99</v>
      </c>
      <c r="BR333" s="53"/>
      <c r="BS333" s="53"/>
      <c r="BT333" s="54"/>
    </row>
    <row r="334" spans="1:72">
      <c r="BK334" s="17"/>
      <c r="BL334" s="12" t="s">
        <v>37</v>
      </c>
      <c r="BM334" s="167">
        <v>14118.881600000001</v>
      </c>
      <c r="BN334" s="165">
        <v>99.99</v>
      </c>
      <c r="BO334" s="165">
        <v>99.99</v>
      </c>
      <c r="BP334" s="165">
        <v>99.99</v>
      </c>
      <c r="BQ334" s="165">
        <v>99.99</v>
      </c>
      <c r="BR334" s="165">
        <v>25782.117999999999</v>
      </c>
      <c r="BS334" s="165">
        <v>24.77</v>
      </c>
      <c r="BT334" s="13">
        <f t="shared" ref="BT334:BT342" si="9">BR334/3600</f>
        <v>7.1616994444444444</v>
      </c>
    </row>
    <row r="335" spans="1:72">
      <c r="BK335" s="17"/>
      <c r="BL335" s="17">
        <v>12</v>
      </c>
      <c r="BM335" s="49">
        <v>8752.4959999999992</v>
      </c>
      <c r="BN335" s="19">
        <v>55.442700000000002</v>
      </c>
      <c r="BO335" s="19">
        <v>55.267000000000003</v>
      </c>
      <c r="BP335" s="19">
        <v>55.693199999999997</v>
      </c>
      <c r="BQ335" s="19">
        <v>55.3508</v>
      </c>
      <c r="BR335" s="19">
        <v>40151.106</v>
      </c>
      <c r="BS335" s="19">
        <v>44.32</v>
      </c>
      <c r="BT335" s="18">
        <f t="shared" si="9"/>
        <v>11.153085000000001</v>
      </c>
    </row>
    <row r="336" spans="1:72">
      <c r="BK336" s="17"/>
      <c r="BL336" s="17">
        <v>17</v>
      </c>
      <c r="BM336" s="49">
        <v>7095.5128000000004</v>
      </c>
      <c r="BN336" s="19">
        <v>51.243000000000002</v>
      </c>
      <c r="BO336" s="19">
        <v>50.808</v>
      </c>
      <c r="BP336" s="19">
        <v>51.377699999999997</v>
      </c>
      <c r="BQ336" s="19">
        <v>50.995199999999997</v>
      </c>
      <c r="BR336" s="19">
        <v>42699.684000000001</v>
      </c>
      <c r="BS336" s="19">
        <v>35.377000000000002</v>
      </c>
      <c r="BT336" s="18">
        <f t="shared" si="9"/>
        <v>11.861023333333334</v>
      </c>
    </row>
    <row r="337" spans="63:72">
      <c r="BK337" s="17"/>
      <c r="BL337" s="17">
        <v>22</v>
      </c>
      <c r="BM337" s="49">
        <v>5514.5104000000001</v>
      </c>
      <c r="BN337" s="19">
        <v>46.9163</v>
      </c>
      <c r="BO337" s="19">
        <v>46.483800000000002</v>
      </c>
      <c r="BP337" s="19">
        <v>47.134099999999997</v>
      </c>
      <c r="BQ337" s="19">
        <v>46.655900000000003</v>
      </c>
      <c r="BR337" s="19">
        <v>39902.228999999999</v>
      </c>
      <c r="BS337" s="19">
        <v>30.728999999999999</v>
      </c>
      <c r="BT337" s="18">
        <f t="shared" si="9"/>
        <v>11.083952500000001</v>
      </c>
    </row>
    <row r="338" spans="63:72">
      <c r="BK338" s="17"/>
      <c r="BL338" s="17">
        <v>27</v>
      </c>
      <c r="BM338" s="49">
        <v>3992.2359999999999</v>
      </c>
      <c r="BN338" s="19">
        <v>42.421100000000003</v>
      </c>
      <c r="BO338" s="19">
        <v>41.781100000000002</v>
      </c>
      <c r="BP338" s="19">
        <v>42.5246</v>
      </c>
      <c r="BQ338" s="19">
        <v>41.915900000000001</v>
      </c>
      <c r="BR338" s="19">
        <v>41417.851000000002</v>
      </c>
      <c r="BS338" s="19">
        <v>33.604999999999997</v>
      </c>
      <c r="BT338" s="18">
        <f t="shared" si="9"/>
        <v>11.504958611111112</v>
      </c>
    </row>
    <row r="339" spans="63:72">
      <c r="BK339" s="17"/>
      <c r="BL339" s="1">
        <v>32</v>
      </c>
      <c r="BM339" s="49">
        <v>2530.1776</v>
      </c>
      <c r="BN339" s="19">
        <v>37.8917</v>
      </c>
      <c r="BO339" s="19">
        <v>37.142699999999998</v>
      </c>
      <c r="BP339" s="19">
        <v>37.791600000000003</v>
      </c>
      <c r="BQ339" s="19">
        <v>37.152099999999997</v>
      </c>
      <c r="BR339" s="19">
        <v>41582.027999999998</v>
      </c>
      <c r="BS339" s="19">
        <v>33.22</v>
      </c>
      <c r="BT339" s="18">
        <f t="shared" si="9"/>
        <v>11.550563333333333</v>
      </c>
    </row>
    <row r="340" spans="63:72">
      <c r="BK340" s="17"/>
      <c r="BL340" s="1">
        <v>37</v>
      </c>
      <c r="BM340" s="49">
        <v>1619.2144000000001</v>
      </c>
      <c r="BN340" s="19">
        <v>33.296399999999998</v>
      </c>
      <c r="BO340" s="19">
        <v>32.7057</v>
      </c>
      <c r="BP340" s="19">
        <v>33.278399999999998</v>
      </c>
      <c r="BQ340" s="19">
        <v>32.7151</v>
      </c>
      <c r="BR340" s="19">
        <v>39782.508000000002</v>
      </c>
      <c r="BS340" s="19">
        <v>36.064999999999998</v>
      </c>
      <c r="BT340" s="18">
        <f t="shared" si="9"/>
        <v>11.050696666666667</v>
      </c>
    </row>
    <row r="341" spans="63:72">
      <c r="BK341" s="17"/>
      <c r="BL341" s="1">
        <v>42</v>
      </c>
      <c r="BM341" s="49">
        <v>988.49120000000005</v>
      </c>
      <c r="BN341" s="19">
        <v>28.350999999999999</v>
      </c>
      <c r="BO341" s="19">
        <v>28.081700000000001</v>
      </c>
      <c r="BP341" s="19">
        <v>28.669499999999999</v>
      </c>
      <c r="BQ341" s="19">
        <v>28.064900000000002</v>
      </c>
      <c r="BR341" s="19">
        <v>39652.523000000001</v>
      </c>
      <c r="BS341" s="19">
        <v>32.804000000000002</v>
      </c>
      <c r="BT341" s="18">
        <f t="shared" si="9"/>
        <v>11.014589722222222</v>
      </c>
    </row>
    <row r="342" spans="63:72" ht="16.5" thickBot="1">
      <c r="BK342" s="21"/>
      <c r="BL342" s="21">
        <v>47</v>
      </c>
      <c r="BM342" s="50">
        <v>535.49279999999999</v>
      </c>
      <c r="BN342" s="23">
        <v>23.366</v>
      </c>
      <c r="BO342" s="23">
        <v>23.160299999999999</v>
      </c>
      <c r="BP342" s="23">
        <v>23.955400000000001</v>
      </c>
      <c r="BQ342" s="23">
        <v>23.256</v>
      </c>
      <c r="BR342" s="23">
        <v>38564.396000000001</v>
      </c>
      <c r="BS342" s="23">
        <v>33.628</v>
      </c>
      <c r="BT342" s="22">
        <f t="shared" si="9"/>
        <v>10.712332222222223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1"/>
  <dimension ref="A1:L119"/>
  <sheetViews>
    <sheetView tabSelected="1" zoomScaleNormal="100" workbookViewId="0">
      <selection activeCell="D1" sqref="D1:K1"/>
    </sheetView>
  </sheetViews>
  <sheetFormatPr defaultColWidth="10.875" defaultRowHeight="12"/>
  <cols>
    <col min="1" max="1" width="8.375" style="1" customWidth="1"/>
    <col min="2" max="2" width="14.875" style="1" customWidth="1"/>
    <col min="3" max="3" width="7.875" style="1" customWidth="1"/>
    <col min="4" max="4" width="9.875" style="1" customWidth="1"/>
    <col min="5" max="7" width="6.875" style="1" customWidth="1"/>
    <col min="8" max="8" width="7.875" style="1" customWidth="1"/>
    <col min="9" max="11" width="8.875" style="1" customWidth="1"/>
    <col min="12" max="12" width="2.875" style="1" customWidth="1"/>
    <col min="13" max="16384" width="10.875" style="1"/>
  </cols>
  <sheetData>
    <row r="1" spans="1:12" ht="12.75" thickBot="1">
      <c r="D1" s="65" t="s">
        <v>51</v>
      </c>
      <c r="E1" s="66"/>
      <c r="F1" s="66"/>
      <c r="G1" s="66"/>
      <c r="H1" s="66"/>
      <c r="I1" s="66"/>
      <c r="J1" s="66"/>
      <c r="K1" s="67"/>
    </row>
    <row r="2" spans="1:12" ht="12.75" thickBot="1">
      <c r="A2" s="3"/>
      <c r="B2" s="43"/>
      <c r="C2" s="43" t="s">
        <v>0</v>
      </c>
      <c r="D2" s="5" t="s">
        <v>10</v>
      </c>
      <c r="E2" s="6" t="s">
        <v>38</v>
      </c>
      <c r="F2" s="6" t="s">
        <v>39</v>
      </c>
      <c r="G2" s="6" t="s">
        <v>40</v>
      </c>
      <c r="H2" s="6" t="s">
        <v>52</v>
      </c>
      <c r="I2" s="6" t="s">
        <v>11</v>
      </c>
      <c r="J2" s="6" t="s">
        <v>12</v>
      </c>
      <c r="K2" s="7" t="s">
        <v>13</v>
      </c>
      <c r="L2" s="2"/>
    </row>
    <row r="3" spans="1:12" ht="12.75" thickBot="1">
      <c r="A3" s="52"/>
      <c r="B3" s="17" t="s">
        <v>41</v>
      </c>
      <c r="C3" s="45" t="s">
        <v>64</v>
      </c>
      <c r="D3" s="55">
        <v>13760.1104</v>
      </c>
      <c r="E3" s="68">
        <v>99.99</v>
      </c>
      <c r="F3" s="68">
        <v>99.99</v>
      </c>
      <c r="G3" s="68">
        <v>99.99</v>
      </c>
      <c r="H3" s="68">
        <v>99.99</v>
      </c>
      <c r="I3" s="68"/>
      <c r="J3" s="68"/>
      <c r="K3" s="69"/>
      <c r="L3" s="2"/>
    </row>
    <row r="4" spans="1:12">
      <c r="A4" s="17"/>
      <c r="C4" s="45" t="s">
        <v>37</v>
      </c>
      <c r="D4" s="167">
        <v>76491.424799999993</v>
      </c>
      <c r="E4" s="168">
        <v>99.99</v>
      </c>
      <c r="F4" s="168">
        <v>99.99</v>
      </c>
      <c r="G4" s="168">
        <v>99.99</v>
      </c>
      <c r="H4" s="168">
        <v>99.99</v>
      </c>
      <c r="I4" s="168">
        <v>4016.6860000000001</v>
      </c>
      <c r="J4" s="168">
        <v>46.35</v>
      </c>
      <c r="K4" s="48">
        <f>I4/3600</f>
        <v>1.1157461111111111</v>
      </c>
    </row>
    <row r="5" spans="1:12">
      <c r="A5" s="17"/>
      <c r="B5" s="17"/>
      <c r="C5" s="46">
        <v>12</v>
      </c>
      <c r="D5" s="49">
        <v>68678.203999999998</v>
      </c>
      <c r="E5" s="19">
        <v>61.962699999999998</v>
      </c>
      <c r="F5" s="19">
        <v>61.694000000000003</v>
      </c>
      <c r="G5" s="19">
        <v>60.851900000000001</v>
      </c>
      <c r="H5" s="19">
        <v>61.400100000000002</v>
      </c>
      <c r="I5" s="19">
        <v>11222.51</v>
      </c>
      <c r="J5" s="19">
        <v>322.82100000000003</v>
      </c>
      <c r="K5" s="18">
        <f>I5/3600</f>
        <v>3.1173638888888888</v>
      </c>
    </row>
    <row r="6" spans="1:12">
      <c r="A6" s="17"/>
      <c r="B6" s="17"/>
      <c r="C6" s="46">
        <v>17</v>
      </c>
      <c r="D6" s="49">
        <v>59581.914400000001</v>
      </c>
      <c r="E6" s="19">
        <v>56.546599999999998</v>
      </c>
      <c r="F6" s="19">
        <v>55.274099999999997</v>
      </c>
      <c r="G6" s="19">
        <v>54.714799999999997</v>
      </c>
      <c r="H6" s="19">
        <v>55.395200000000003</v>
      </c>
      <c r="I6" s="19">
        <v>10537.789000000001</v>
      </c>
      <c r="J6" s="19">
        <v>90.888000000000005</v>
      </c>
      <c r="K6" s="18">
        <f t="shared" ref="K6:K76" si="0">I6/3600</f>
        <v>2.9271636111111112</v>
      </c>
    </row>
    <row r="7" spans="1:12">
      <c r="A7" s="17"/>
      <c r="B7" s="17"/>
      <c r="C7" s="46">
        <v>22</v>
      </c>
      <c r="D7" s="49">
        <v>51608.042399999998</v>
      </c>
      <c r="E7" s="19">
        <v>52.957999999999998</v>
      </c>
      <c r="F7" s="19">
        <v>51.841200000000001</v>
      </c>
      <c r="G7" s="19">
        <v>51.5413</v>
      </c>
      <c r="H7" s="19">
        <v>52.046100000000003</v>
      </c>
      <c r="I7" s="19">
        <v>9292.8279999999995</v>
      </c>
      <c r="J7" s="19">
        <v>158.791</v>
      </c>
      <c r="K7" s="18">
        <f t="shared" si="0"/>
        <v>2.5813411111111111</v>
      </c>
    </row>
    <row r="8" spans="1:12">
      <c r="A8" s="17"/>
      <c r="B8" s="17"/>
      <c r="C8" s="46">
        <v>27</v>
      </c>
      <c r="D8" s="49">
        <v>44525.608</v>
      </c>
      <c r="E8" s="19">
        <v>47.472499999999997</v>
      </c>
      <c r="F8" s="19">
        <v>46.945799999999998</v>
      </c>
      <c r="G8" s="19">
        <v>46.514000000000003</v>
      </c>
      <c r="H8" s="19">
        <v>46.935299999999998</v>
      </c>
      <c r="I8" s="19">
        <v>9340.7630000000008</v>
      </c>
      <c r="J8" s="19">
        <v>92.498000000000005</v>
      </c>
      <c r="K8" s="18">
        <f t="shared" si="0"/>
        <v>2.5946563888888892</v>
      </c>
    </row>
    <row r="9" spans="1:12">
      <c r="A9" s="17"/>
      <c r="B9" s="17"/>
      <c r="C9" s="1">
        <v>32</v>
      </c>
      <c r="D9" s="49">
        <v>37054.355199999998</v>
      </c>
      <c r="E9" s="19">
        <v>42.1417</v>
      </c>
      <c r="F9" s="19">
        <v>41.935200000000002</v>
      </c>
      <c r="G9" s="19">
        <v>41.545999999999999</v>
      </c>
      <c r="H9" s="19">
        <v>41.831899999999997</v>
      </c>
      <c r="I9" s="19">
        <v>8485.01</v>
      </c>
      <c r="J9" s="19">
        <v>75.8</v>
      </c>
      <c r="K9" s="18">
        <f t="shared" si="0"/>
        <v>2.3569472222222223</v>
      </c>
    </row>
    <row r="10" spans="1:12">
      <c r="A10" s="17"/>
      <c r="B10" s="17"/>
      <c r="C10" s="1">
        <v>37</v>
      </c>
      <c r="D10" s="49">
        <v>29427.8344</v>
      </c>
      <c r="E10" s="19">
        <v>36.869700000000002</v>
      </c>
      <c r="F10" s="19">
        <v>36.341999999999999</v>
      </c>
      <c r="G10" s="19">
        <v>36.677199999999999</v>
      </c>
      <c r="H10" s="19">
        <v>36.575600000000001</v>
      </c>
      <c r="I10" s="19">
        <v>9612.1659999999993</v>
      </c>
      <c r="J10" s="19">
        <v>73.332999999999998</v>
      </c>
      <c r="K10" s="18">
        <f t="shared" si="0"/>
        <v>2.6700461111111111</v>
      </c>
    </row>
    <row r="11" spans="1:12">
      <c r="A11" s="17"/>
      <c r="B11" s="17"/>
      <c r="C11" s="1">
        <v>42</v>
      </c>
      <c r="D11" s="49">
        <v>22308.283200000002</v>
      </c>
      <c r="E11" s="19">
        <v>31.529</v>
      </c>
      <c r="F11" s="19">
        <v>31.145199999999999</v>
      </c>
      <c r="G11" s="19">
        <v>31.330200000000001</v>
      </c>
      <c r="H11" s="19">
        <v>31.2956</v>
      </c>
      <c r="I11" s="19">
        <v>9129.2559999999994</v>
      </c>
      <c r="J11" s="19">
        <v>95.344999999999999</v>
      </c>
      <c r="K11" s="18">
        <f t="shared" si="0"/>
        <v>2.5359044444444443</v>
      </c>
    </row>
    <row r="12" spans="1:12" ht="12.75" thickBot="1">
      <c r="A12" s="17"/>
      <c r="B12" s="21"/>
      <c r="C12" s="47">
        <v>47</v>
      </c>
      <c r="D12" s="50">
        <v>14684.270399999999</v>
      </c>
      <c r="E12" s="23">
        <v>26.054200000000002</v>
      </c>
      <c r="F12" s="23">
        <v>25.984999999999999</v>
      </c>
      <c r="G12" s="23">
        <v>25.967199999999998</v>
      </c>
      <c r="H12" s="23">
        <v>25.944199999999999</v>
      </c>
      <c r="I12" s="23">
        <v>8036.326</v>
      </c>
      <c r="J12" s="23">
        <v>116.54600000000001</v>
      </c>
      <c r="K12" s="22">
        <f t="shared" si="0"/>
        <v>2.2323127777777776</v>
      </c>
    </row>
    <row r="13" spans="1:12" ht="12.75" thickBot="1">
      <c r="A13" s="17"/>
      <c r="B13" s="17" t="s">
        <v>42</v>
      </c>
      <c r="C13" s="45" t="s">
        <v>64</v>
      </c>
      <c r="D13" s="55">
        <v>204444.9032</v>
      </c>
      <c r="E13" s="53">
        <v>99.99</v>
      </c>
      <c r="F13" s="53">
        <v>99.99</v>
      </c>
      <c r="G13" s="53">
        <v>99.99</v>
      </c>
      <c r="H13" s="53">
        <v>99.99</v>
      </c>
      <c r="I13" s="53"/>
      <c r="J13" s="53"/>
      <c r="K13" s="54"/>
    </row>
    <row r="14" spans="1:12">
      <c r="A14" s="17"/>
      <c r="C14" s="12" t="s">
        <v>37</v>
      </c>
      <c r="D14" s="71">
        <v>304290.87199999997</v>
      </c>
      <c r="E14" s="70">
        <v>99.99</v>
      </c>
      <c r="F14" s="70">
        <v>99.99</v>
      </c>
      <c r="G14" s="70">
        <v>99.99</v>
      </c>
      <c r="H14" s="70">
        <v>99.99</v>
      </c>
      <c r="I14" s="70">
        <v>6435.6530000000002</v>
      </c>
      <c r="J14" s="70">
        <v>119.77</v>
      </c>
      <c r="K14" s="72">
        <f>I14/3600</f>
        <v>1.7876813888888889</v>
      </c>
    </row>
    <row r="15" spans="1:12">
      <c r="A15" s="17"/>
      <c r="B15" s="17"/>
      <c r="C15" s="17">
        <v>12</v>
      </c>
      <c r="D15" s="49">
        <v>203710.2904</v>
      </c>
      <c r="E15" s="19">
        <v>55.940600000000003</v>
      </c>
      <c r="F15" s="19">
        <v>55.404200000000003</v>
      </c>
      <c r="G15" s="19">
        <v>55.4587</v>
      </c>
      <c r="H15" s="19">
        <v>55.279800000000002</v>
      </c>
      <c r="I15" s="19">
        <v>12968.877</v>
      </c>
      <c r="J15" s="19">
        <v>160.30000000000001</v>
      </c>
      <c r="K15" s="18">
        <f t="shared" si="0"/>
        <v>3.6024658333333335</v>
      </c>
    </row>
    <row r="16" spans="1:12">
      <c r="A16" s="17"/>
      <c r="B16" s="17"/>
      <c r="C16" s="17">
        <v>17</v>
      </c>
      <c r="D16" s="49">
        <v>159809.2248</v>
      </c>
      <c r="E16" s="19">
        <v>51.409199999999998</v>
      </c>
      <c r="F16" s="19">
        <v>50.3795</v>
      </c>
      <c r="G16" s="19">
        <v>50.435099999999998</v>
      </c>
      <c r="H16" s="19">
        <v>50.328000000000003</v>
      </c>
      <c r="I16" s="19">
        <v>12332.210999999999</v>
      </c>
      <c r="J16" s="19">
        <v>151.64400000000001</v>
      </c>
      <c r="K16" s="18">
        <f t="shared" si="0"/>
        <v>3.4256141666666666</v>
      </c>
    </row>
    <row r="17" spans="1:11">
      <c r="A17" s="17"/>
      <c r="B17" s="17"/>
      <c r="C17" s="17">
        <v>22</v>
      </c>
      <c r="D17" s="49">
        <v>119250.564</v>
      </c>
      <c r="E17" s="19">
        <v>46.942500000000003</v>
      </c>
      <c r="F17" s="19">
        <v>46.268000000000001</v>
      </c>
      <c r="G17" s="19">
        <v>46.387099999999997</v>
      </c>
      <c r="H17" s="19">
        <v>46.084299999999999</v>
      </c>
      <c r="I17" s="19">
        <v>15073.065000000001</v>
      </c>
      <c r="J17" s="19">
        <v>134.87</v>
      </c>
      <c r="K17" s="18">
        <f t="shared" si="0"/>
        <v>4.1869624999999999</v>
      </c>
    </row>
    <row r="18" spans="1:11">
      <c r="A18" s="17"/>
      <c r="B18" s="17"/>
      <c r="C18" s="17">
        <v>27</v>
      </c>
      <c r="D18" s="49">
        <v>84347.587199999994</v>
      </c>
      <c r="E18" s="19">
        <v>42.396700000000003</v>
      </c>
      <c r="F18" s="19">
        <v>41.811700000000002</v>
      </c>
      <c r="G18" s="19">
        <v>41.9602</v>
      </c>
      <c r="H18" s="19">
        <v>41.556399999999996</v>
      </c>
      <c r="I18" s="19">
        <v>12606.482</v>
      </c>
      <c r="J18" s="19">
        <v>224.726</v>
      </c>
      <c r="K18" s="18">
        <f t="shared" si="0"/>
        <v>3.5018005555555556</v>
      </c>
    </row>
    <row r="19" spans="1:11">
      <c r="A19" s="17"/>
      <c r="B19" s="17"/>
      <c r="C19" s="1">
        <v>32</v>
      </c>
      <c r="D19" s="49">
        <v>55724.288</v>
      </c>
      <c r="E19" s="19">
        <v>37.973599999999998</v>
      </c>
      <c r="F19" s="19">
        <v>37.5304</v>
      </c>
      <c r="G19" s="19">
        <v>37.806899999999999</v>
      </c>
      <c r="H19" s="19">
        <v>37.222799999999999</v>
      </c>
      <c r="I19" s="19">
        <v>12788.151</v>
      </c>
      <c r="J19" s="19">
        <v>250.352</v>
      </c>
      <c r="K19" s="18">
        <f t="shared" si="0"/>
        <v>3.5522641666666668</v>
      </c>
    </row>
    <row r="20" spans="1:11">
      <c r="A20" s="17"/>
      <c r="B20" s="17"/>
      <c r="C20" s="1">
        <v>37</v>
      </c>
      <c r="D20" s="49">
        <v>35988.008800000003</v>
      </c>
      <c r="E20" s="19">
        <v>34.100299999999997</v>
      </c>
      <c r="F20" s="19">
        <v>33.646700000000003</v>
      </c>
      <c r="G20" s="19">
        <v>34.096600000000002</v>
      </c>
      <c r="H20" s="19">
        <v>33.463900000000002</v>
      </c>
      <c r="I20" s="19">
        <v>9997.2080000000005</v>
      </c>
      <c r="J20" s="19">
        <v>92.225999999999999</v>
      </c>
      <c r="K20" s="18">
        <f t="shared" si="0"/>
        <v>2.7770022222222224</v>
      </c>
    </row>
    <row r="21" spans="1:11">
      <c r="A21" s="17"/>
      <c r="B21" s="17"/>
      <c r="C21" s="1">
        <v>42</v>
      </c>
      <c r="D21" s="49">
        <v>21686.5504</v>
      </c>
      <c r="E21" s="19">
        <v>30.446999999999999</v>
      </c>
      <c r="F21" s="19">
        <v>29.832000000000001</v>
      </c>
      <c r="G21" s="19">
        <v>30.344100000000001</v>
      </c>
      <c r="H21" s="19">
        <v>29.791</v>
      </c>
      <c r="I21" s="19">
        <v>10488.848</v>
      </c>
      <c r="J21" s="19">
        <v>83.744</v>
      </c>
      <c r="K21" s="18">
        <f t="shared" si="0"/>
        <v>2.9135688888888889</v>
      </c>
    </row>
    <row r="22" spans="1:11" ht="12.75" thickBot="1">
      <c r="A22" s="17"/>
      <c r="B22" s="21"/>
      <c r="C22" s="21">
        <v>47</v>
      </c>
      <c r="D22" s="50">
        <v>10444.784799999999</v>
      </c>
      <c r="E22" s="23">
        <v>26.589099999999998</v>
      </c>
      <c r="F22" s="23">
        <v>25.9316</v>
      </c>
      <c r="G22" s="23">
        <v>26.427099999999999</v>
      </c>
      <c r="H22" s="23">
        <v>25.9589</v>
      </c>
      <c r="I22" s="23">
        <v>9952.8070000000007</v>
      </c>
      <c r="J22" s="23">
        <v>74.307000000000002</v>
      </c>
      <c r="K22" s="22">
        <f t="shared" si="0"/>
        <v>2.7646686111111114</v>
      </c>
    </row>
    <row r="23" spans="1:11" ht="12.75" thickBot="1">
      <c r="A23" s="17"/>
      <c r="B23" s="17" t="s">
        <v>43</v>
      </c>
      <c r="C23" s="45" t="s">
        <v>64</v>
      </c>
      <c r="D23" s="55">
        <v>10047.567999999999</v>
      </c>
      <c r="E23" s="53">
        <v>99.99</v>
      </c>
      <c r="F23" s="53">
        <v>99.99</v>
      </c>
      <c r="G23" s="53">
        <v>99.99</v>
      </c>
      <c r="H23" s="53">
        <v>99.99</v>
      </c>
      <c r="I23" s="53"/>
      <c r="J23" s="53"/>
      <c r="K23" s="54"/>
    </row>
    <row r="24" spans="1:11">
      <c r="A24" s="17"/>
      <c r="C24" s="12" t="s">
        <v>37</v>
      </c>
      <c r="D24" s="74">
        <v>63346.2912</v>
      </c>
      <c r="E24" s="73">
        <v>99.99</v>
      </c>
      <c r="F24" s="73">
        <v>99.99</v>
      </c>
      <c r="G24" s="73">
        <v>99.99</v>
      </c>
      <c r="H24" s="73">
        <v>99.99</v>
      </c>
      <c r="I24" s="73">
        <v>3826.4369999999999</v>
      </c>
      <c r="J24" s="73">
        <v>50</v>
      </c>
      <c r="K24" s="75">
        <f>I24/3600</f>
        <v>1.0628991666666667</v>
      </c>
    </row>
    <row r="25" spans="1:11">
      <c r="A25" s="17"/>
      <c r="B25" s="17"/>
      <c r="C25" s="17">
        <v>12</v>
      </c>
      <c r="D25" s="49">
        <v>72844.261599999998</v>
      </c>
      <c r="E25" s="19">
        <v>65.016900000000007</v>
      </c>
      <c r="F25" s="19">
        <v>62.739600000000003</v>
      </c>
      <c r="G25" s="19">
        <v>61.518700000000003</v>
      </c>
      <c r="H25" s="19">
        <v>62.612099999999998</v>
      </c>
      <c r="I25" s="19">
        <v>9815.2420000000002</v>
      </c>
      <c r="J25" s="19">
        <v>87.457999999999998</v>
      </c>
      <c r="K25" s="18">
        <f t="shared" si="0"/>
        <v>2.7264561111111112</v>
      </c>
    </row>
    <row r="26" spans="1:11">
      <c r="A26" s="17"/>
      <c r="B26" s="17"/>
      <c r="C26" s="17">
        <v>17</v>
      </c>
      <c r="D26" s="49">
        <v>63394.225599999998</v>
      </c>
      <c r="E26" s="19">
        <v>60.183500000000002</v>
      </c>
      <c r="F26" s="19">
        <v>56.343000000000004</v>
      </c>
      <c r="G26" s="19">
        <v>54.790700000000001</v>
      </c>
      <c r="H26" s="19">
        <v>56.321599999999997</v>
      </c>
      <c r="I26" s="19">
        <v>9802.9189999999999</v>
      </c>
      <c r="J26" s="19">
        <v>86.933000000000007</v>
      </c>
      <c r="K26" s="18">
        <f t="shared" si="0"/>
        <v>2.7230330555555553</v>
      </c>
    </row>
    <row r="27" spans="1:11">
      <c r="A27" s="17"/>
      <c r="B27" s="17"/>
      <c r="C27" s="17">
        <v>22</v>
      </c>
      <c r="D27" s="49">
        <v>55442.544000000002</v>
      </c>
      <c r="E27" s="19">
        <v>56.572099999999999</v>
      </c>
      <c r="F27" s="19">
        <v>52.840899999999998</v>
      </c>
      <c r="G27" s="19">
        <v>51.808399999999999</v>
      </c>
      <c r="H27" s="19">
        <v>53.099299999999999</v>
      </c>
      <c r="I27" s="19">
        <v>9780.6859999999997</v>
      </c>
      <c r="J27" s="19">
        <v>82.599000000000004</v>
      </c>
      <c r="K27" s="18">
        <f t="shared" si="0"/>
        <v>2.716857222222222</v>
      </c>
    </row>
    <row r="28" spans="1:11">
      <c r="A28" s="17"/>
      <c r="B28" s="17"/>
      <c r="C28" s="17">
        <v>27</v>
      </c>
      <c r="D28" s="49">
        <v>47954.484799999998</v>
      </c>
      <c r="E28" s="19">
        <v>50.8262</v>
      </c>
      <c r="F28" s="19">
        <v>48.292299999999997</v>
      </c>
      <c r="G28" s="19">
        <v>47.195900000000002</v>
      </c>
      <c r="H28" s="19">
        <v>48.329799999999999</v>
      </c>
      <c r="I28" s="19">
        <v>8724.4110000000001</v>
      </c>
      <c r="J28" s="19">
        <v>79.900000000000006</v>
      </c>
      <c r="K28" s="18">
        <f t="shared" si="0"/>
        <v>2.4234475</v>
      </c>
    </row>
    <row r="29" spans="1:11">
      <c r="A29" s="17"/>
      <c r="B29" s="17"/>
      <c r="C29" s="1">
        <v>32</v>
      </c>
      <c r="D29" s="49">
        <v>40733.4208</v>
      </c>
      <c r="E29" s="19">
        <v>45.3581</v>
      </c>
      <c r="F29" s="19">
        <v>43.405200000000001</v>
      </c>
      <c r="G29" s="19">
        <v>42.362900000000003</v>
      </c>
      <c r="H29" s="19">
        <v>43.338999999999999</v>
      </c>
      <c r="I29" s="19">
        <v>8961.2649999999994</v>
      </c>
      <c r="J29" s="19">
        <v>78.793999999999997</v>
      </c>
      <c r="K29" s="18">
        <f t="shared" si="0"/>
        <v>2.4892402777777778</v>
      </c>
    </row>
    <row r="30" spans="1:11">
      <c r="A30" s="17"/>
      <c r="B30" s="17"/>
      <c r="C30" s="1">
        <v>37</v>
      </c>
      <c r="D30" s="49">
        <v>33656.640800000001</v>
      </c>
      <c r="E30" s="19">
        <v>39.924799999999998</v>
      </c>
      <c r="F30" s="19">
        <v>37.659700000000001</v>
      </c>
      <c r="G30" s="19">
        <v>37.363199999999999</v>
      </c>
      <c r="H30" s="19">
        <v>37.978400000000001</v>
      </c>
      <c r="I30" s="19">
        <v>9037.5969999999998</v>
      </c>
      <c r="J30" s="19">
        <v>74.399000000000001</v>
      </c>
      <c r="K30" s="18">
        <f t="shared" si="0"/>
        <v>2.510443611111111</v>
      </c>
    </row>
    <row r="31" spans="1:11">
      <c r="A31" s="17"/>
      <c r="B31" s="17"/>
      <c r="C31" s="1">
        <v>42</v>
      </c>
      <c r="D31" s="49">
        <v>25744.9656</v>
      </c>
      <c r="E31" s="19">
        <v>33.676900000000003</v>
      </c>
      <c r="F31" s="19">
        <v>31.589300000000001</v>
      </c>
      <c r="G31" s="19">
        <v>30.6953</v>
      </c>
      <c r="H31" s="19">
        <v>31.6191</v>
      </c>
      <c r="I31" s="19">
        <v>8565.3919999999998</v>
      </c>
      <c r="J31" s="19">
        <v>75.462999999999994</v>
      </c>
      <c r="K31" s="18">
        <f t="shared" si="0"/>
        <v>2.3792755555555556</v>
      </c>
    </row>
    <row r="32" spans="1:11" ht="12.75" thickBot="1">
      <c r="A32" s="17"/>
      <c r="B32" s="21"/>
      <c r="C32" s="21">
        <v>37</v>
      </c>
      <c r="D32" s="50">
        <v>15629.7184</v>
      </c>
      <c r="E32" s="23">
        <v>27.823399999999999</v>
      </c>
      <c r="F32" s="23">
        <v>25.5458</v>
      </c>
      <c r="G32" s="23">
        <v>23.8657</v>
      </c>
      <c r="H32" s="23">
        <v>25.290500000000002</v>
      </c>
      <c r="I32" s="23">
        <v>7493.625</v>
      </c>
      <c r="J32" s="23">
        <v>65.501000000000005</v>
      </c>
      <c r="K32" s="22">
        <f t="shared" si="0"/>
        <v>2.0815625</v>
      </c>
    </row>
    <row r="33" spans="1:11" ht="12.75" thickBot="1">
      <c r="A33" s="17"/>
      <c r="B33" s="17" t="s">
        <v>44</v>
      </c>
      <c r="C33" s="45" t="s">
        <v>64</v>
      </c>
      <c r="D33" s="55">
        <v>28642.445599999999</v>
      </c>
      <c r="E33" s="53">
        <v>99.99</v>
      </c>
      <c r="F33" s="53">
        <v>99.99</v>
      </c>
      <c r="G33" s="53">
        <v>99.99</v>
      </c>
      <c r="H33" s="53">
        <v>99.99</v>
      </c>
      <c r="I33" s="53"/>
      <c r="J33" s="53"/>
      <c r="K33" s="54"/>
    </row>
    <row r="34" spans="1:11">
      <c r="A34" s="17"/>
      <c r="C34" s="12" t="s">
        <v>37</v>
      </c>
      <c r="D34" s="77">
        <v>109309.7032</v>
      </c>
      <c r="E34" s="76">
        <v>99.99</v>
      </c>
      <c r="F34" s="76">
        <v>99.99</v>
      </c>
      <c r="G34" s="76">
        <v>99.99</v>
      </c>
      <c r="H34" s="76">
        <v>99.99</v>
      </c>
      <c r="I34" s="76">
        <v>3847.9029999999998</v>
      </c>
      <c r="J34" s="76">
        <v>57</v>
      </c>
      <c r="K34" s="78">
        <f>I34/3600</f>
        <v>1.0688619444444445</v>
      </c>
    </row>
    <row r="35" spans="1:11">
      <c r="A35" s="17"/>
      <c r="B35" s="17"/>
      <c r="C35" s="17">
        <v>12</v>
      </c>
      <c r="D35" s="49">
        <v>91301.350399999996</v>
      </c>
      <c r="E35" s="19">
        <v>60.0167</v>
      </c>
      <c r="F35" s="19">
        <v>59.234900000000003</v>
      </c>
      <c r="G35" s="19">
        <v>59.361600000000003</v>
      </c>
      <c r="H35" s="19">
        <v>59.509500000000003</v>
      </c>
      <c r="I35" s="19">
        <v>11731.666999999999</v>
      </c>
      <c r="J35" s="19">
        <v>90.506</v>
      </c>
      <c r="K35" s="18">
        <f t="shared" si="0"/>
        <v>3.2587963888888889</v>
      </c>
    </row>
    <row r="36" spans="1:11">
      <c r="A36" s="17"/>
      <c r="B36" s="17"/>
      <c r="C36" s="17">
        <v>17</v>
      </c>
      <c r="D36" s="49">
        <v>76150.080000000002</v>
      </c>
      <c r="E36" s="19">
        <v>55.757399999999997</v>
      </c>
      <c r="F36" s="19">
        <v>53.550899999999999</v>
      </c>
      <c r="G36" s="19">
        <v>53.927</v>
      </c>
      <c r="H36" s="19">
        <v>54.3001</v>
      </c>
      <c r="I36" s="19">
        <v>10774.815000000001</v>
      </c>
      <c r="J36" s="19">
        <v>88.248000000000005</v>
      </c>
      <c r="K36" s="18">
        <f t="shared" si="0"/>
        <v>2.9930041666666667</v>
      </c>
    </row>
    <row r="37" spans="1:11">
      <c r="A37" s="17"/>
      <c r="B37" s="17"/>
      <c r="C37" s="17">
        <v>22</v>
      </c>
      <c r="D37" s="49">
        <v>63536.490400000002</v>
      </c>
      <c r="E37" s="19">
        <v>50.665700000000001</v>
      </c>
      <c r="F37" s="19">
        <v>50.306600000000003</v>
      </c>
      <c r="G37" s="19">
        <v>50.453000000000003</v>
      </c>
      <c r="H37" s="19">
        <v>50.462200000000003</v>
      </c>
      <c r="I37" s="19">
        <v>10054.194</v>
      </c>
      <c r="J37" s="19">
        <v>85.555000000000007</v>
      </c>
      <c r="K37" s="18">
        <f t="shared" si="0"/>
        <v>2.7928316666666664</v>
      </c>
    </row>
    <row r="38" spans="1:11">
      <c r="A38" s="17"/>
      <c r="B38" s="17"/>
      <c r="C38" s="17">
        <v>27</v>
      </c>
      <c r="D38" s="49">
        <v>53438.643199999999</v>
      </c>
      <c r="E38" s="19">
        <v>45.810099999999998</v>
      </c>
      <c r="F38" s="19">
        <v>45.761000000000003</v>
      </c>
      <c r="G38" s="19">
        <v>45.383899999999997</v>
      </c>
      <c r="H38" s="19">
        <v>45.637700000000002</v>
      </c>
      <c r="I38" s="19">
        <v>9440.2639999999992</v>
      </c>
      <c r="J38" s="19">
        <v>84.034999999999997</v>
      </c>
      <c r="K38" s="18">
        <f t="shared" si="0"/>
        <v>2.6222955555555552</v>
      </c>
    </row>
    <row r="39" spans="1:11">
      <c r="A39" s="17"/>
      <c r="B39" s="17"/>
      <c r="C39" s="1">
        <v>32</v>
      </c>
      <c r="D39" s="49">
        <v>44750.146399999998</v>
      </c>
      <c r="E39" s="19">
        <v>41.0657</v>
      </c>
      <c r="F39" s="19">
        <v>41.103900000000003</v>
      </c>
      <c r="G39" s="19">
        <v>40.578400000000002</v>
      </c>
      <c r="H39" s="19">
        <v>40.893999999999998</v>
      </c>
      <c r="I39" s="19">
        <v>9958.6270000000004</v>
      </c>
      <c r="J39" s="19">
        <v>79.494</v>
      </c>
      <c r="K39" s="18">
        <f t="shared" si="0"/>
        <v>2.766285277777778</v>
      </c>
    </row>
    <row r="40" spans="1:11">
      <c r="A40" s="17"/>
      <c r="B40" s="17"/>
      <c r="C40" s="1">
        <v>37</v>
      </c>
      <c r="D40" s="49">
        <v>32469.307199999999</v>
      </c>
      <c r="E40" s="19">
        <v>34.5518</v>
      </c>
      <c r="F40" s="19">
        <v>36.243899999999996</v>
      </c>
      <c r="G40" s="19">
        <v>33.671500000000002</v>
      </c>
      <c r="H40" s="19">
        <v>34.677300000000002</v>
      </c>
      <c r="I40" s="19">
        <v>9475.2049999999999</v>
      </c>
      <c r="J40" s="19">
        <v>91.611999999999995</v>
      </c>
      <c r="K40" s="18">
        <f t="shared" si="0"/>
        <v>2.6320013888888889</v>
      </c>
    </row>
    <row r="41" spans="1:11">
      <c r="A41" s="17"/>
      <c r="B41" s="17"/>
      <c r="C41" s="1">
        <v>42</v>
      </c>
      <c r="D41" s="49">
        <v>22652.8184</v>
      </c>
      <c r="E41" s="19">
        <v>30.4499</v>
      </c>
      <c r="F41" s="19">
        <v>31.455500000000001</v>
      </c>
      <c r="G41" s="19">
        <v>29.5932</v>
      </c>
      <c r="H41" s="19">
        <v>30.4194</v>
      </c>
      <c r="I41" s="19">
        <v>8229.357</v>
      </c>
      <c r="J41" s="19">
        <v>65.778000000000006</v>
      </c>
      <c r="K41" s="18">
        <f t="shared" si="0"/>
        <v>2.2859324999999999</v>
      </c>
    </row>
    <row r="42" spans="1:11" ht="12.75" thickBot="1">
      <c r="A42" s="17"/>
      <c r="B42" s="21"/>
      <c r="C42" s="21">
        <v>47</v>
      </c>
      <c r="D42" s="50">
        <v>15549.3048</v>
      </c>
      <c r="E42" s="23">
        <v>26.1251</v>
      </c>
      <c r="F42" s="23">
        <v>26.106000000000002</v>
      </c>
      <c r="G42" s="23">
        <v>25.375599999999999</v>
      </c>
      <c r="H42" s="23">
        <v>25.8368</v>
      </c>
      <c r="I42" s="23">
        <v>7666.73</v>
      </c>
      <c r="J42" s="23">
        <v>80.322999999999993</v>
      </c>
      <c r="K42" s="22">
        <f t="shared" si="0"/>
        <v>2.1296472222222222</v>
      </c>
    </row>
    <row r="43" spans="1:11" ht="12.75" thickBot="1">
      <c r="A43" s="17"/>
      <c r="B43" s="45" t="s">
        <v>45</v>
      </c>
      <c r="C43" s="45" t="s">
        <v>64</v>
      </c>
      <c r="D43" s="55">
        <v>190943.1856</v>
      </c>
      <c r="E43" s="53">
        <v>99.99</v>
      </c>
      <c r="F43" s="53">
        <v>99.99</v>
      </c>
      <c r="G43" s="53">
        <v>99.99</v>
      </c>
      <c r="H43" s="53">
        <v>99.99</v>
      </c>
      <c r="I43" s="53"/>
      <c r="J43" s="53"/>
      <c r="K43" s="54"/>
    </row>
    <row r="44" spans="1:11">
      <c r="A44" s="17"/>
      <c r="C44" s="12" t="s">
        <v>37</v>
      </c>
      <c r="D44" s="80">
        <v>303708.11040000001</v>
      </c>
      <c r="E44" s="79">
        <v>99.99</v>
      </c>
      <c r="F44" s="79">
        <v>99.99</v>
      </c>
      <c r="G44" s="79">
        <v>99.99</v>
      </c>
      <c r="H44" s="79">
        <v>99.99</v>
      </c>
      <c r="I44" s="79">
        <v>6820.692</v>
      </c>
      <c r="J44" s="79">
        <v>121.76</v>
      </c>
      <c r="K44" s="81">
        <f>I44/3600</f>
        <v>1.8946366666666667</v>
      </c>
    </row>
    <row r="45" spans="1:11">
      <c r="A45" s="17"/>
      <c r="B45" s="17"/>
      <c r="C45" s="17">
        <v>12</v>
      </c>
      <c r="D45" s="49">
        <v>198330.77679999999</v>
      </c>
      <c r="E45" s="19">
        <v>54.946599999999997</v>
      </c>
      <c r="F45" s="19">
        <v>55.317100000000003</v>
      </c>
      <c r="G45" s="19">
        <v>54.442100000000003</v>
      </c>
      <c r="H45" s="19">
        <v>54.827500000000001</v>
      </c>
      <c r="I45" s="19">
        <v>16668.214</v>
      </c>
      <c r="J45" s="19">
        <v>156.24100000000001</v>
      </c>
      <c r="K45" s="18">
        <f t="shared" si="0"/>
        <v>4.6300594444444441</v>
      </c>
    </row>
    <row r="46" spans="1:11">
      <c r="A46" s="17"/>
      <c r="B46" s="17"/>
      <c r="C46" s="17">
        <v>17</v>
      </c>
      <c r="D46" s="49">
        <v>157721.48800000001</v>
      </c>
      <c r="E46" s="19">
        <v>51.182299999999998</v>
      </c>
      <c r="F46" s="19">
        <v>50.390999999999998</v>
      </c>
      <c r="G46" s="19">
        <v>50.0608</v>
      </c>
      <c r="H46" s="19">
        <v>50.484200000000001</v>
      </c>
      <c r="I46" s="19">
        <v>15654.609</v>
      </c>
      <c r="J46" s="19">
        <v>143.95500000000001</v>
      </c>
      <c r="K46" s="18">
        <f t="shared" si="0"/>
        <v>4.3485025000000004</v>
      </c>
    </row>
    <row r="47" spans="1:11">
      <c r="A47" s="17"/>
      <c r="B47" s="17"/>
      <c r="C47" s="17">
        <v>22</v>
      </c>
      <c r="D47" s="49">
        <v>125413.31200000001</v>
      </c>
      <c r="E47" s="19">
        <v>47.357799999999997</v>
      </c>
      <c r="F47" s="19">
        <v>46.671999999999997</v>
      </c>
      <c r="G47" s="19">
        <v>46.726599999999998</v>
      </c>
      <c r="H47" s="19">
        <v>46.882100000000001</v>
      </c>
      <c r="I47" s="19">
        <v>14065.518</v>
      </c>
      <c r="J47" s="19">
        <v>131.416</v>
      </c>
      <c r="K47" s="18">
        <f t="shared" si="0"/>
        <v>3.9070883333333333</v>
      </c>
    </row>
    <row r="48" spans="1:11">
      <c r="A48" s="17"/>
      <c r="B48" s="17"/>
      <c r="C48" s="17">
        <v>27</v>
      </c>
      <c r="D48" s="49">
        <v>97240.788</v>
      </c>
      <c r="E48" s="19">
        <v>42.9893</v>
      </c>
      <c r="F48" s="19">
        <v>42.057400000000001</v>
      </c>
      <c r="G48" s="19">
        <v>42.428100000000001</v>
      </c>
      <c r="H48" s="19">
        <v>42.4574</v>
      </c>
      <c r="I48" s="19">
        <v>15051.284</v>
      </c>
      <c r="J48" s="19">
        <v>120.8</v>
      </c>
      <c r="K48" s="18">
        <f t="shared" si="0"/>
        <v>4.1809122222222221</v>
      </c>
    </row>
    <row r="49" spans="1:11">
      <c r="A49" s="17"/>
      <c r="B49" s="17"/>
      <c r="C49" s="1">
        <v>32</v>
      </c>
      <c r="D49" s="49">
        <v>71925.516000000003</v>
      </c>
      <c r="E49" s="19">
        <v>38.7483</v>
      </c>
      <c r="F49" s="19">
        <v>37.697699999999998</v>
      </c>
      <c r="G49" s="19">
        <v>38.0715</v>
      </c>
      <c r="H49" s="19">
        <v>38.139499999999998</v>
      </c>
      <c r="I49" s="19">
        <v>14043.582</v>
      </c>
      <c r="J49" s="19">
        <v>108.886</v>
      </c>
      <c r="K49" s="18">
        <f t="shared" si="0"/>
        <v>3.900995</v>
      </c>
    </row>
    <row r="50" spans="1:11">
      <c r="A50" s="17"/>
      <c r="B50" s="17"/>
      <c r="C50" s="1">
        <v>37</v>
      </c>
      <c r="D50" s="49">
        <v>51818.587200000002</v>
      </c>
      <c r="E50" s="19">
        <v>34.296500000000002</v>
      </c>
      <c r="F50" s="19">
        <v>33.3626</v>
      </c>
      <c r="G50" s="19">
        <v>33.602699999999999</v>
      </c>
      <c r="H50" s="19">
        <v>33.724200000000003</v>
      </c>
      <c r="I50" s="19">
        <v>13097.164000000001</v>
      </c>
      <c r="J50" s="19">
        <v>99.18</v>
      </c>
      <c r="K50" s="18">
        <f t="shared" si="0"/>
        <v>3.6381011111111112</v>
      </c>
    </row>
    <row r="51" spans="1:11">
      <c r="A51" s="17"/>
      <c r="B51" s="17"/>
      <c r="C51" s="1">
        <v>42</v>
      </c>
      <c r="D51" s="49">
        <v>35283.395199999999</v>
      </c>
      <c r="E51" s="19">
        <v>29.5625</v>
      </c>
      <c r="F51" s="19">
        <v>28.9376</v>
      </c>
      <c r="G51" s="19">
        <v>28.998999999999999</v>
      </c>
      <c r="H51" s="19">
        <v>29.1448</v>
      </c>
      <c r="I51" s="19">
        <v>12249.45</v>
      </c>
      <c r="J51" s="19">
        <v>92.787000000000006</v>
      </c>
      <c r="K51" s="18">
        <f t="shared" si="0"/>
        <v>3.402625</v>
      </c>
    </row>
    <row r="52" spans="1:11" ht="12.75" thickBot="1">
      <c r="A52" s="17"/>
      <c r="B52" s="21"/>
      <c r="C52" s="21">
        <v>47</v>
      </c>
      <c r="D52" s="50">
        <v>21036.995200000001</v>
      </c>
      <c r="E52" s="23">
        <v>24.742599999999999</v>
      </c>
      <c r="F52" s="23">
        <v>24.550999999999998</v>
      </c>
      <c r="G52" s="23">
        <v>24.606000000000002</v>
      </c>
      <c r="H52" s="23">
        <v>24.6187</v>
      </c>
      <c r="I52" s="23">
        <v>11063.244000000001</v>
      </c>
      <c r="J52" s="23">
        <v>84.966999999999999</v>
      </c>
      <c r="K52" s="22">
        <f t="shared" si="0"/>
        <v>3.0731233333333337</v>
      </c>
    </row>
    <row r="53" spans="1:11" ht="12.75" thickBot="1">
      <c r="A53" s="17"/>
      <c r="B53" s="17" t="s">
        <v>46</v>
      </c>
      <c r="C53" s="45" t="s">
        <v>64</v>
      </c>
      <c r="D53" s="55">
        <v>33292.929600000003</v>
      </c>
      <c r="E53" s="53">
        <v>99.99</v>
      </c>
      <c r="F53" s="53">
        <v>99.99</v>
      </c>
      <c r="G53" s="53">
        <v>99.99</v>
      </c>
      <c r="H53" s="53">
        <v>99.99</v>
      </c>
      <c r="I53" s="53"/>
      <c r="J53" s="53"/>
      <c r="K53" s="54"/>
    </row>
    <row r="54" spans="1:11">
      <c r="A54" s="17"/>
      <c r="C54" s="12" t="s">
        <v>37</v>
      </c>
      <c r="D54" s="83">
        <v>100196.0768</v>
      </c>
      <c r="E54" s="82">
        <v>99.99</v>
      </c>
      <c r="F54" s="82">
        <v>99.99</v>
      </c>
      <c r="G54" s="82">
        <v>99.99</v>
      </c>
      <c r="H54" s="82">
        <v>99.99</v>
      </c>
      <c r="I54" s="82">
        <v>3115.549</v>
      </c>
      <c r="J54" s="82">
        <v>52.91</v>
      </c>
      <c r="K54" s="84">
        <f>I54/3600</f>
        <v>0.86543027777777781</v>
      </c>
    </row>
    <row r="55" spans="1:11">
      <c r="A55" s="17"/>
      <c r="B55" s="17"/>
      <c r="C55" s="17">
        <v>12</v>
      </c>
      <c r="D55" s="49">
        <v>71635.410399999993</v>
      </c>
      <c r="E55" s="19">
        <v>57.932400000000001</v>
      </c>
      <c r="F55" s="19">
        <v>58.057699999999997</v>
      </c>
      <c r="G55" s="19">
        <v>57.812600000000003</v>
      </c>
      <c r="H55" s="19">
        <v>57.917900000000003</v>
      </c>
      <c r="I55" s="19">
        <v>7899.6559999999999</v>
      </c>
      <c r="J55" s="19">
        <v>70.930000000000007</v>
      </c>
      <c r="K55" s="18">
        <f t="shared" si="0"/>
        <v>2.1943488888888889</v>
      </c>
    </row>
    <row r="56" spans="1:11">
      <c r="A56" s="17"/>
      <c r="B56" s="17"/>
      <c r="C56" s="17">
        <v>17</v>
      </c>
      <c r="D56" s="49">
        <v>60270.42</v>
      </c>
      <c r="E56" s="19">
        <v>54.120600000000003</v>
      </c>
      <c r="F56" s="19">
        <v>53.347799999999999</v>
      </c>
      <c r="G56" s="19">
        <v>53.054699999999997</v>
      </c>
      <c r="H56" s="19">
        <v>53.465699999999998</v>
      </c>
      <c r="I56" s="19">
        <v>8763.6990000000005</v>
      </c>
      <c r="J56" s="19">
        <v>66.900999999999996</v>
      </c>
      <c r="K56" s="18">
        <f t="shared" si="0"/>
        <v>2.4343608333333333</v>
      </c>
    </row>
    <row r="57" spans="1:11">
      <c r="A57" s="17"/>
      <c r="B57" s="17"/>
      <c r="C57" s="17">
        <v>22</v>
      </c>
      <c r="D57" s="49">
        <v>50537.196000000004</v>
      </c>
      <c r="E57" s="19">
        <v>50.4099</v>
      </c>
      <c r="F57" s="19">
        <v>50.322899999999997</v>
      </c>
      <c r="G57" s="19">
        <v>50.015000000000001</v>
      </c>
      <c r="H57" s="19">
        <v>50.226100000000002</v>
      </c>
      <c r="I57" s="19">
        <v>7080.8720000000003</v>
      </c>
      <c r="J57" s="19">
        <v>62.610999999999997</v>
      </c>
      <c r="K57" s="18">
        <f t="shared" si="0"/>
        <v>1.966908888888889</v>
      </c>
    </row>
    <row r="58" spans="1:11">
      <c r="A58" s="17"/>
      <c r="B58" s="17"/>
      <c r="C58" s="17">
        <v>27</v>
      </c>
      <c r="D58" s="49">
        <v>42142.113599999997</v>
      </c>
      <c r="E58" s="19">
        <v>45.923400000000001</v>
      </c>
      <c r="F58" s="19">
        <v>45.7742</v>
      </c>
      <c r="G58" s="19">
        <v>45.482999999999997</v>
      </c>
      <c r="H58" s="19">
        <v>45.698599999999999</v>
      </c>
      <c r="I58" s="19">
        <v>8128.1409999999996</v>
      </c>
      <c r="J58" s="19">
        <v>59.904000000000003</v>
      </c>
      <c r="K58" s="18">
        <f t="shared" si="0"/>
        <v>2.2578169444444445</v>
      </c>
    </row>
    <row r="59" spans="1:11">
      <c r="A59" s="17"/>
      <c r="B59" s="17"/>
      <c r="C59" s="1">
        <v>32</v>
      </c>
      <c r="D59" s="49">
        <v>33910.915200000003</v>
      </c>
      <c r="E59" s="19">
        <v>41.0839</v>
      </c>
      <c r="F59" s="19">
        <v>41.111600000000003</v>
      </c>
      <c r="G59" s="19">
        <v>40.721899999999998</v>
      </c>
      <c r="H59" s="19">
        <v>40.9285</v>
      </c>
      <c r="I59" s="19">
        <v>7742.8419999999996</v>
      </c>
      <c r="J59" s="19">
        <v>55.706000000000003</v>
      </c>
      <c r="K59" s="18">
        <f t="shared" si="0"/>
        <v>2.1507894444444444</v>
      </c>
    </row>
    <row r="60" spans="1:11">
      <c r="A60" s="17"/>
      <c r="B60" s="17"/>
      <c r="C60" s="1">
        <v>37</v>
      </c>
      <c r="D60" s="49">
        <v>25847.2768</v>
      </c>
      <c r="E60" s="19">
        <v>35.5745</v>
      </c>
      <c r="F60" s="19">
        <v>35.757599999999996</v>
      </c>
      <c r="G60" s="19">
        <v>35.2866</v>
      </c>
      <c r="H60" s="19">
        <v>35.486400000000003</v>
      </c>
      <c r="I60" s="19">
        <v>6998.5919999999996</v>
      </c>
      <c r="J60" s="19">
        <v>53.963999999999999</v>
      </c>
      <c r="K60" s="18">
        <f t="shared" si="0"/>
        <v>1.9440533333333332</v>
      </c>
    </row>
    <row r="61" spans="1:11">
      <c r="A61" s="17"/>
      <c r="B61" s="17"/>
      <c r="C61" s="1">
        <v>42</v>
      </c>
      <c r="D61" s="49">
        <v>17231.144</v>
      </c>
      <c r="E61" s="19">
        <v>29.715599999999998</v>
      </c>
      <c r="F61" s="19">
        <v>29.781199999999998</v>
      </c>
      <c r="G61" s="19">
        <v>29.4772</v>
      </c>
      <c r="H61" s="19">
        <v>29.629300000000001</v>
      </c>
      <c r="I61" s="19">
        <v>6417.1869999999999</v>
      </c>
      <c r="J61" s="19">
        <v>48.77</v>
      </c>
      <c r="K61" s="18">
        <f t="shared" si="0"/>
        <v>1.7825519444444444</v>
      </c>
    </row>
    <row r="62" spans="1:11" ht="12.75" thickBot="1">
      <c r="A62" s="17"/>
      <c r="B62" s="21"/>
      <c r="C62" s="21">
        <v>47</v>
      </c>
      <c r="D62" s="50">
        <v>9304.6720000000005</v>
      </c>
      <c r="E62" s="23">
        <v>24.360900000000001</v>
      </c>
      <c r="F62" s="23">
        <v>24.5167</v>
      </c>
      <c r="G62" s="23">
        <v>24.140499999999999</v>
      </c>
      <c r="H62" s="23">
        <v>24.326899999999998</v>
      </c>
      <c r="I62" s="23">
        <v>5749.82</v>
      </c>
      <c r="J62" s="23">
        <v>42.926000000000002</v>
      </c>
      <c r="K62" s="22">
        <f t="shared" si="0"/>
        <v>1.5971722222222222</v>
      </c>
    </row>
    <row r="63" spans="1:11" ht="12.75" thickBot="1">
      <c r="A63" s="17"/>
      <c r="B63" s="17" t="s">
        <v>47</v>
      </c>
      <c r="C63" s="45" t="s">
        <v>64</v>
      </c>
      <c r="D63" s="55">
        <v>32244.633600000001</v>
      </c>
      <c r="E63" s="53">
        <v>99.99</v>
      </c>
      <c r="F63" s="53">
        <v>99.99</v>
      </c>
      <c r="G63" s="53">
        <v>99.99</v>
      </c>
      <c r="H63" s="53">
        <v>99.99</v>
      </c>
      <c r="I63" s="53"/>
      <c r="J63" s="53"/>
      <c r="K63" s="54"/>
    </row>
    <row r="64" spans="1:11">
      <c r="A64" s="17"/>
      <c r="C64" s="12" t="s">
        <v>37</v>
      </c>
      <c r="D64" s="86">
        <v>92708.624800000005</v>
      </c>
      <c r="E64" s="85">
        <v>99.99</v>
      </c>
      <c r="F64" s="85">
        <v>99.99</v>
      </c>
      <c r="G64" s="85">
        <v>99.99</v>
      </c>
      <c r="H64" s="85">
        <v>99.99</v>
      </c>
      <c r="I64" s="85">
        <v>3251.8670000000002</v>
      </c>
      <c r="J64" s="85">
        <v>44.65</v>
      </c>
      <c r="K64" s="87">
        <f>I64/3600</f>
        <v>0.90329638888888897</v>
      </c>
    </row>
    <row r="65" spans="1:11">
      <c r="A65" s="17"/>
      <c r="B65" s="17"/>
      <c r="C65" s="17">
        <v>12</v>
      </c>
      <c r="D65" s="49">
        <v>73693.356799999994</v>
      </c>
      <c r="E65" s="19">
        <v>58.452300000000001</v>
      </c>
      <c r="F65" s="19">
        <v>58.1143</v>
      </c>
      <c r="G65" s="19">
        <v>58.293199999999999</v>
      </c>
      <c r="H65" s="19">
        <v>58.238900000000001</v>
      </c>
      <c r="I65" s="19">
        <v>9168.27</v>
      </c>
      <c r="J65" s="19">
        <v>70.087999999999994</v>
      </c>
      <c r="K65" s="18">
        <f t="shared" si="0"/>
        <v>2.5467416666666667</v>
      </c>
    </row>
    <row r="66" spans="1:11">
      <c r="A66" s="17"/>
      <c r="B66" s="17"/>
      <c r="C66" s="17">
        <v>17</v>
      </c>
      <c r="D66" s="49">
        <v>61724.183199999999</v>
      </c>
      <c r="E66" s="19">
        <v>54.231999999999999</v>
      </c>
      <c r="F66" s="19">
        <v>52.344299999999997</v>
      </c>
      <c r="G66" s="19">
        <v>52.371200000000002</v>
      </c>
      <c r="H66" s="19">
        <v>52.854100000000003</v>
      </c>
      <c r="I66" s="19">
        <v>8174.7209999999995</v>
      </c>
      <c r="J66" s="19">
        <v>63.860999999999997</v>
      </c>
      <c r="K66" s="18">
        <f t="shared" si="0"/>
        <v>2.2707558333333333</v>
      </c>
    </row>
    <row r="67" spans="1:11">
      <c r="A67" s="17"/>
      <c r="B67" s="17"/>
      <c r="C67" s="17">
        <v>22</v>
      </c>
      <c r="D67" s="49">
        <v>51272.923999999999</v>
      </c>
      <c r="E67" s="19">
        <v>49.779000000000003</v>
      </c>
      <c r="F67" s="19">
        <v>48.822099999999999</v>
      </c>
      <c r="G67" s="19">
        <v>48.485399999999998</v>
      </c>
      <c r="H67" s="19">
        <v>48.938800000000001</v>
      </c>
      <c r="I67" s="19">
        <v>8581.18</v>
      </c>
      <c r="J67" s="19">
        <v>64.632999999999996</v>
      </c>
      <c r="K67" s="18">
        <f t="shared" si="0"/>
        <v>2.383661111111111</v>
      </c>
    </row>
    <row r="68" spans="1:11">
      <c r="A68" s="17"/>
      <c r="B68" s="17"/>
      <c r="C68" s="17">
        <v>27</v>
      </c>
      <c r="D68" s="49">
        <v>42926.343200000003</v>
      </c>
      <c r="E68" s="19">
        <v>45.008499999999998</v>
      </c>
      <c r="F68" s="19">
        <v>44.135300000000001</v>
      </c>
      <c r="G68" s="19">
        <v>43.672800000000002</v>
      </c>
      <c r="H68" s="19">
        <v>44.18</v>
      </c>
      <c r="I68" s="19">
        <v>7019.1760000000004</v>
      </c>
      <c r="J68" s="19">
        <v>58.543999999999997</v>
      </c>
      <c r="K68" s="18">
        <f t="shared" si="0"/>
        <v>1.9497711111111111</v>
      </c>
    </row>
    <row r="69" spans="1:11">
      <c r="A69" s="17"/>
      <c r="B69" s="17"/>
      <c r="C69" s="1">
        <v>32</v>
      </c>
      <c r="D69" s="49">
        <v>34958.5432</v>
      </c>
      <c r="E69" s="19">
        <v>40.127400000000002</v>
      </c>
      <c r="F69" s="19">
        <v>39.4876</v>
      </c>
      <c r="G69" s="19">
        <v>39.206800000000001</v>
      </c>
      <c r="H69" s="19">
        <v>39.498399999999997</v>
      </c>
      <c r="I69" s="19">
        <v>7591.7510000000002</v>
      </c>
      <c r="J69" s="19">
        <v>56.584000000000003</v>
      </c>
      <c r="K69" s="18">
        <f t="shared" si="0"/>
        <v>2.1088197222222225</v>
      </c>
    </row>
    <row r="70" spans="1:11">
      <c r="A70" s="17"/>
      <c r="B70" s="17"/>
      <c r="C70" s="1">
        <v>37</v>
      </c>
      <c r="D70" s="49">
        <v>27153.149600000001</v>
      </c>
      <c r="E70" s="19">
        <v>35.088999999999999</v>
      </c>
      <c r="F70" s="19">
        <v>34.430900000000001</v>
      </c>
      <c r="G70" s="19">
        <v>34.147799999999997</v>
      </c>
      <c r="H70" s="19">
        <v>34.423299999999998</v>
      </c>
      <c r="I70" s="19">
        <v>7286.12</v>
      </c>
      <c r="J70" s="19">
        <v>52.606999999999999</v>
      </c>
      <c r="K70" s="18">
        <f t="shared" si="0"/>
        <v>2.0239222222222222</v>
      </c>
    </row>
    <row r="71" spans="1:11">
      <c r="A71" s="17"/>
      <c r="B71" s="17"/>
      <c r="C71" s="1">
        <v>42</v>
      </c>
      <c r="D71" s="49">
        <v>20427.124800000001</v>
      </c>
      <c r="E71" s="19">
        <v>30.3338</v>
      </c>
      <c r="F71" s="19">
        <v>29.676300000000001</v>
      </c>
      <c r="G71" s="19">
        <v>29.284800000000001</v>
      </c>
      <c r="H71" s="19">
        <v>29.579499999999999</v>
      </c>
      <c r="I71" s="19">
        <v>6901.52</v>
      </c>
      <c r="J71" s="19">
        <v>49.255000000000003</v>
      </c>
      <c r="K71" s="18">
        <f t="shared" si="0"/>
        <v>1.9170888888888891</v>
      </c>
    </row>
    <row r="72" spans="1:11" ht="12.75" thickBot="1">
      <c r="A72" s="17"/>
      <c r="B72" s="21"/>
      <c r="C72" s="21">
        <v>47</v>
      </c>
      <c r="D72" s="50">
        <v>13746.552799999999</v>
      </c>
      <c r="E72" s="23">
        <v>24.910399999999999</v>
      </c>
      <c r="F72" s="23">
        <v>24.007300000000001</v>
      </c>
      <c r="G72" s="23">
        <v>24.058</v>
      </c>
      <c r="H72" s="23">
        <v>24.145099999999999</v>
      </c>
      <c r="I72" s="23">
        <v>5743.6319999999996</v>
      </c>
      <c r="J72" s="23">
        <v>45.436</v>
      </c>
      <c r="K72" s="22">
        <f t="shared" si="0"/>
        <v>1.5954533333333332</v>
      </c>
    </row>
    <row r="73" spans="1:11" ht="12.75" thickBot="1">
      <c r="A73" s="17"/>
      <c r="B73" s="17" t="s">
        <v>48</v>
      </c>
      <c r="C73" s="45" t="s">
        <v>64</v>
      </c>
      <c r="D73" s="55">
        <v>701554.49919999996</v>
      </c>
      <c r="E73" s="53">
        <v>99.99</v>
      </c>
      <c r="F73" s="53">
        <v>99.99</v>
      </c>
      <c r="G73" s="53">
        <v>99.99</v>
      </c>
      <c r="H73" s="53">
        <v>99.99</v>
      </c>
      <c r="I73" s="53"/>
      <c r="J73" s="53"/>
      <c r="K73" s="54"/>
    </row>
    <row r="74" spans="1:11">
      <c r="A74" s="17"/>
      <c r="C74" s="12" t="s">
        <v>37</v>
      </c>
      <c r="D74" s="89">
        <v>544308.41839999997</v>
      </c>
      <c r="E74" s="88">
        <v>99.99</v>
      </c>
      <c r="F74" s="88">
        <v>99.99</v>
      </c>
      <c r="G74" s="88">
        <v>99.99</v>
      </c>
      <c r="H74" s="88">
        <v>99.99</v>
      </c>
      <c r="I74" s="88">
        <v>8741.7649999999994</v>
      </c>
      <c r="J74" s="88">
        <v>212.52</v>
      </c>
      <c r="K74" s="90">
        <f>I74/3600</f>
        <v>2.4282680555555554</v>
      </c>
    </row>
    <row r="75" spans="1:11">
      <c r="A75" s="17"/>
      <c r="B75" s="17"/>
      <c r="C75" s="17">
        <v>12</v>
      </c>
      <c r="D75" s="49">
        <v>171967.51120000001</v>
      </c>
      <c r="E75" s="19">
        <v>50.374200000000002</v>
      </c>
      <c r="F75" s="19">
        <v>50.031599999999997</v>
      </c>
      <c r="G75" s="19">
        <v>50.211300000000001</v>
      </c>
      <c r="H75" s="19">
        <v>50.185600000000001</v>
      </c>
      <c r="I75" s="19">
        <v>17235.796999999999</v>
      </c>
      <c r="J75" s="19">
        <v>173.91300000000001</v>
      </c>
      <c r="K75" s="18">
        <f t="shared" si="0"/>
        <v>4.7877213888888885</v>
      </c>
    </row>
    <row r="76" spans="1:11">
      <c r="A76" s="17"/>
      <c r="B76" s="17"/>
      <c r="C76" s="17">
        <v>17</v>
      </c>
      <c r="D76" s="49">
        <v>87243.727199999994</v>
      </c>
      <c r="E76" s="19">
        <v>47.69</v>
      </c>
      <c r="F76" s="19">
        <v>47.6128</v>
      </c>
      <c r="G76" s="19">
        <v>47.673499999999997</v>
      </c>
      <c r="H76" s="19">
        <v>47.607100000000003</v>
      </c>
      <c r="I76" s="19">
        <v>14869.055</v>
      </c>
      <c r="J76" s="19">
        <v>127.018</v>
      </c>
      <c r="K76" s="18">
        <f t="shared" si="0"/>
        <v>4.1302930555555557</v>
      </c>
    </row>
    <row r="77" spans="1:11">
      <c r="A77" s="17"/>
      <c r="B77" s="17"/>
      <c r="C77" s="17">
        <v>22</v>
      </c>
      <c r="D77" s="49">
        <v>53522.035199999998</v>
      </c>
      <c r="E77" s="19">
        <v>45.752499999999998</v>
      </c>
      <c r="F77" s="19">
        <v>45.7316</v>
      </c>
      <c r="G77" s="19">
        <v>45.664099999999998</v>
      </c>
      <c r="H77" s="19">
        <v>45.643900000000002</v>
      </c>
      <c r="I77" s="19">
        <v>12889.731</v>
      </c>
      <c r="J77" s="19">
        <v>109.009</v>
      </c>
      <c r="K77" s="18">
        <f t="shared" ref="K77:K102" si="1">I77/3600</f>
        <v>3.5804808333333331</v>
      </c>
    </row>
    <row r="78" spans="1:11">
      <c r="A78" s="17"/>
      <c r="B78" s="17"/>
      <c r="C78" s="17">
        <v>27</v>
      </c>
      <c r="D78" s="49">
        <v>34018.126400000001</v>
      </c>
      <c r="E78" s="19">
        <v>43.446300000000001</v>
      </c>
      <c r="F78" s="19">
        <v>43.384399999999999</v>
      </c>
      <c r="G78" s="19">
        <v>43.190399999999997</v>
      </c>
      <c r="H78" s="19">
        <v>43.260800000000003</v>
      </c>
      <c r="I78" s="19">
        <v>12124.004999999999</v>
      </c>
      <c r="J78" s="19">
        <v>96.394999999999996</v>
      </c>
      <c r="K78" s="18">
        <f t="shared" si="1"/>
        <v>3.3677791666666663</v>
      </c>
    </row>
    <row r="79" spans="1:11">
      <c r="A79" s="17"/>
      <c r="B79" s="17"/>
      <c r="C79" s="1">
        <v>32</v>
      </c>
      <c r="D79" s="49">
        <v>21053.879199999999</v>
      </c>
      <c r="E79" s="19">
        <v>40.631799999999998</v>
      </c>
      <c r="F79" s="19">
        <v>40.5732</v>
      </c>
      <c r="G79" s="19">
        <v>40.272599999999997</v>
      </c>
      <c r="H79" s="19">
        <v>40.379800000000003</v>
      </c>
      <c r="I79" s="19">
        <v>11325.588</v>
      </c>
      <c r="J79" s="19">
        <v>89.683000000000007</v>
      </c>
      <c r="K79" s="18">
        <f t="shared" si="1"/>
        <v>3.1459966666666666</v>
      </c>
    </row>
    <row r="80" spans="1:11">
      <c r="A80" s="17"/>
      <c r="B80" s="17"/>
      <c r="C80" s="1">
        <v>37</v>
      </c>
      <c r="D80" s="49">
        <v>12469.069600000001</v>
      </c>
      <c r="E80" s="19">
        <v>37.514800000000001</v>
      </c>
      <c r="F80" s="19">
        <v>37.4773</v>
      </c>
      <c r="G80" s="19">
        <v>37.105899999999998</v>
      </c>
      <c r="H80" s="19">
        <v>37.212600000000002</v>
      </c>
      <c r="I80" s="19">
        <v>9197.9259999999995</v>
      </c>
      <c r="J80" s="19">
        <v>84.569000000000003</v>
      </c>
      <c r="K80" s="18">
        <f t="shared" si="1"/>
        <v>2.5549794444444442</v>
      </c>
    </row>
    <row r="81" spans="1:11">
      <c r="A81" s="17"/>
      <c r="B81" s="17"/>
      <c r="C81" s="1">
        <v>42</v>
      </c>
      <c r="D81" s="49">
        <v>6940.8464000000004</v>
      </c>
      <c r="E81" s="19">
        <v>34.4499</v>
      </c>
      <c r="F81" s="19">
        <v>34.407400000000003</v>
      </c>
      <c r="G81" s="19">
        <v>33.9465</v>
      </c>
      <c r="H81" s="19">
        <v>34.084099999999999</v>
      </c>
      <c r="I81" s="19">
        <v>10896.657999999999</v>
      </c>
      <c r="J81" s="19">
        <v>79.302000000000007</v>
      </c>
      <c r="K81" s="18">
        <f t="shared" si="1"/>
        <v>3.0268494444444443</v>
      </c>
    </row>
    <row r="82" spans="1:11" ht="12.75" thickBot="1">
      <c r="A82" s="17"/>
      <c r="B82" s="21"/>
      <c r="C82" s="21">
        <v>47</v>
      </c>
      <c r="D82" s="50">
        <v>3631.6320000000001</v>
      </c>
      <c r="E82" s="23">
        <v>31.498799999999999</v>
      </c>
      <c r="F82" s="23">
        <v>31.484200000000001</v>
      </c>
      <c r="G82" s="23">
        <v>30.8322</v>
      </c>
      <c r="H82" s="23">
        <v>31.067699999999999</v>
      </c>
      <c r="I82" s="23">
        <v>10452.584000000001</v>
      </c>
      <c r="J82" s="23">
        <v>76.295000000000002</v>
      </c>
      <c r="K82" s="22">
        <f t="shared" si="1"/>
        <v>2.9034955555555557</v>
      </c>
    </row>
    <row r="83" spans="1:11" ht="12.75" thickBot="1">
      <c r="A83" s="17"/>
      <c r="B83" s="17" t="s">
        <v>49</v>
      </c>
      <c r="C83" s="45" t="s">
        <v>64</v>
      </c>
      <c r="D83" s="55">
        <v>41503.324000000001</v>
      </c>
      <c r="E83" s="53">
        <v>99.99</v>
      </c>
      <c r="F83" s="53">
        <v>99.99</v>
      </c>
      <c r="G83" s="53">
        <v>99.99</v>
      </c>
      <c r="H83" s="53">
        <v>99.99</v>
      </c>
      <c r="I83" s="53"/>
      <c r="J83" s="53"/>
      <c r="K83" s="54"/>
    </row>
    <row r="84" spans="1:11">
      <c r="A84" s="17"/>
      <c r="C84" s="12" t="s">
        <v>37</v>
      </c>
      <c r="D84" s="92">
        <v>99672.2592</v>
      </c>
      <c r="E84" s="91">
        <v>99.99</v>
      </c>
      <c r="F84" s="91">
        <v>99.99</v>
      </c>
      <c r="G84" s="91">
        <v>99.99</v>
      </c>
      <c r="H84" s="91">
        <v>99.99</v>
      </c>
      <c r="I84" s="91">
        <v>3155.83</v>
      </c>
      <c r="J84" s="91">
        <v>44.09</v>
      </c>
      <c r="K84" s="93">
        <f>I84/3600</f>
        <v>0.8766194444444444</v>
      </c>
    </row>
    <row r="85" spans="1:11">
      <c r="A85" s="17"/>
      <c r="B85" s="17"/>
      <c r="C85" s="17">
        <v>12</v>
      </c>
      <c r="D85" s="49">
        <v>73429.703999999998</v>
      </c>
      <c r="E85" s="19">
        <v>58.475299999999997</v>
      </c>
      <c r="F85" s="19">
        <v>57.920699999999997</v>
      </c>
      <c r="G85" s="19">
        <v>58.033099999999997</v>
      </c>
      <c r="H85" s="19">
        <v>58.045099999999998</v>
      </c>
      <c r="I85" s="19">
        <v>7751.2520000000004</v>
      </c>
      <c r="J85" s="19">
        <v>66.558999999999997</v>
      </c>
      <c r="K85" s="18">
        <f t="shared" si="1"/>
        <v>2.1531255555555555</v>
      </c>
    </row>
    <row r="86" spans="1:11">
      <c r="A86" s="17"/>
      <c r="B86" s="17"/>
      <c r="C86" s="17">
        <v>17</v>
      </c>
      <c r="D86" s="49">
        <v>61168.573600000003</v>
      </c>
      <c r="E86" s="19">
        <v>55.120199999999997</v>
      </c>
      <c r="F86" s="19">
        <v>53.420699999999997</v>
      </c>
      <c r="G86" s="19">
        <v>53.501800000000003</v>
      </c>
      <c r="H86" s="19">
        <v>53.837299999999999</v>
      </c>
      <c r="I86" s="19">
        <v>7157.1610000000001</v>
      </c>
      <c r="J86" s="19">
        <v>63.658999999999999</v>
      </c>
      <c r="K86" s="18">
        <f t="shared" si="1"/>
        <v>1.9881002777777779</v>
      </c>
    </row>
    <row r="87" spans="1:11">
      <c r="A87" s="17"/>
      <c r="B87" s="17"/>
      <c r="C87" s="17">
        <v>22</v>
      </c>
      <c r="D87" s="49">
        <v>50498.045599999998</v>
      </c>
      <c r="E87" s="19">
        <v>50.811599999999999</v>
      </c>
      <c r="F87" s="19">
        <v>49.969000000000001</v>
      </c>
      <c r="G87" s="19">
        <v>50.166400000000003</v>
      </c>
      <c r="H87" s="19">
        <v>50.174399999999999</v>
      </c>
      <c r="I87" s="19">
        <v>7365.3230000000003</v>
      </c>
      <c r="J87" s="19">
        <v>63.246000000000002</v>
      </c>
      <c r="K87" s="18">
        <f t="shared" si="1"/>
        <v>2.0459230555555554</v>
      </c>
    </row>
    <row r="88" spans="1:11">
      <c r="A88" s="17"/>
      <c r="B88" s="17"/>
      <c r="C88" s="17">
        <v>27</v>
      </c>
      <c r="D88" s="49">
        <v>41217.883999999998</v>
      </c>
      <c r="E88" s="19">
        <v>45.735799999999998</v>
      </c>
      <c r="F88" s="19">
        <v>44.993699999999997</v>
      </c>
      <c r="G88" s="19">
        <v>44.891800000000003</v>
      </c>
      <c r="H88" s="19">
        <v>45.116399999999999</v>
      </c>
      <c r="I88" s="19">
        <v>7039.5050000000001</v>
      </c>
      <c r="J88" s="19">
        <v>54.421999999999997</v>
      </c>
      <c r="K88" s="18">
        <f t="shared" si="1"/>
        <v>1.9554180555555556</v>
      </c>
    </row>
    <row r="89" spans="1:11">
      <c r="A89" s="17"/>
      <c r="B89" s="17"/>
      <c r="C89" s="1">
        <v>32</v>
      </c>
      <c r="D89" s="49">
        <v>32711.170399999999</v>
      </c>
      <c r="E89" s="19">
        <v>41.014200000000002</v>
      </c>
      <c r="F89" s="19">
        <v>40.402299999999997</v>
      </c>
      <c r="G89" s="19">
        <v>40.394399999999997</v>
      </c>
      <c r="H89" s="19">
        <v>40.545099999999998</v>
      </c>
      <c r="I89" s="19">
        <v>6650.1130000000003</v>
      </c>
      <c r="J89" s="19">
        <v>52.481000000000002</v>
      </c>
      <c r="K89" s="18">
        <f t="shared" si="1"/>
        <v>1.8472536111111111</v>
      </c>
    </row>
    <row r="90" spans="1:11">
      <c r="A90" s="17"/>
      <c r="B90" s="17"/>
      <c r="C90" s="1">
        <v>37</v>
      </c>
      <c r="D90" s="49">
        <v>24156.671200000001</v>
      </c>
      <c r="E90" s="19">
        <v>35.346299999999999</v>
      </c>
      <c r="F90" s="19">
        <v>34.9146</v>
      </c>
      <c r="G90" s="19">
        <v>34.881599999999999</v>
      </c>
      <c r="H90" s="19">
        <v>35.017800000000001</v>
      </c>
      <c r="I90" s="19">
        <v>6189.7479999999996</v>
      </c>
      <c r="J90" s="19">
        <v>49.014000000000003</v>
      </c>
      <c r="K90" s="18">
        <f t="shared" si="1"/>
        <v>1.7193744444444443</v>
      </c>
    </row>
    <row r="91" spans="1:11">
      <c r="A91" s="17"/>
      <c r="B91" s="17"/>
      <c r="C91" s="1">
        <v>42</v>
      </c>
      <c r="D91" s="49">
        <v>16018.904</v>
      </c>
      <c r="E91" s="19">
        <v>30.400300000000001</v>
      </c>
      <c r="F91" s="19">
        <v>29.934799999999999</v>
      </c>
      <c r="G91" s="19">
        <v>30.061699999999998</v>
      </c>
      <c r="H91" s="19">
        <v>30.098600000000001</v>
      </c>
      <c r="I91" s="19">
        <v>5748.3680000000004</v>
      </c>
      <c r="J91" s="19">
        <v>45.813000000000002</v>
      </c>
      <c r="K91" s="18">
        <f t="shared" si="1"/>
        <v>1.5967688888888889</v>
      </c>
    </row>
    <row r="92" spans="1:11" ht="12.75" thickBot="1">
      <c r="A92" s="17"/>
      <c r="B92" s="21"/>
      <c r="C92" s="21">
        <v>47</v>
      </c>
      <c r="D92" s="50">
        <v>7651.9071999999996</v>
      </c>
      <c r="E92" s="23">
        <v>25.421399999999998</v>
      </c>
      <c r="F92" s="23">
        <v>24.870899999999999</v>
      </c>
      <c r="G92" s="23">
        <v>24.863399999999999</v>
      </c>
      <c r="H92" s="23">
        <v>25.013999999999999</v>
      </c>
      <c r="I92" s="23">
        <v>5078.375</v>
      </c>
      <c r="J92" s="23">
        <v>41.734999999999999</v>
      </c>
      <c r="K92" s="22">
        <f t="shared" si="1"/>
        <v>1.4106597222222221</v>
      </c>
    </row>
    <row r="93" spans="1:11" ht="12.75" thickBot="1">
      <c r="A93" s="17"/>
      <c r="B93" s="17" t="s">
        <v>50</v>
      </c>
      <c r="C93" s="45" t="s">
        <v>64</v>
      </c>
      <c r="D93" s="55">
        <v>116602.4608</v>
      </c>
      <c r="E93" s="53">
        <v>99.99</v>
      </c>
      <c r="F93" s="53">
        <v>99.99</v>
      </c>
      <c r="G93" s="53">
        <v>99.99</v>
      </c>
      <c r="H93" s="53">
        <v>99.99</v>
      </c>
      <c r="I93" s="53"/>
      <c r="J93" s="53"/>
      <c r="K93" s="54"/>
    </row>
    <row r="94" spans="1:11">
      <c r="A94" s="17"/>
      <c r="C94" s="12" t="s">
        <v>37</v>
      </c>
      <c r="D94" s="95">
        <v>258917.83360000001</v>
      </c>
      <c r="E94" s="94">
        <v>99.99</v>
      </c>
      <c r="F94" s="94">
        <v>99.99</v>
      </c>
      <c r="G94" s="94">
        <v>99.99</v>
      </c>
      <c r="H94" s="94">
        <v>99.99</v>
      </c>
      <c r="I94" s="94">
        <v>6303.8280000000004</v>
      </c>
      <c r="J94" s="94">
        <v>110.14</v>
      </c>
      <c r="K94" s="96">
        <f>I94/3600</f>
        <v>1.7510633333333334</v>
      </c>
    </row>
    <row r="95" spans="1:11">
      <c r="A95" s="17"/>
      <c r="B95" s="17"/>
      <c r="C95" s="17">
        <v>12</v>
      </c>
      <c r="D95" s="49">
        <v>189213.484</v>
      </c>
      <c r="E95" s="19">
        <v>56.807899999999997</v>
      </c>
      <c r="F95" s="19">
        <v>56.531399999999998</v>
      </c>
      <c r="G95" s="19">
        <v>56.728700000000003</v>
      </c>
      <c r="H95" s="19">
        <v>56.598100000000002</v>
      </c>
      <c r="I95" s="19">
        <v>16209.039000000001</v>
      </c>
      <c r="J95" s="19">
        <v>149.006</v>
      </c>
      <c r="K95" s="18">
        <f t="shared" si="1"/>
        <v>4.5025108333333339</v>
      </c>
    </row>
    <row r="96" spans="1:11">
      <c r="A96" s="17"/>
      <c r="B96" s="17"/>
      <c r="C96" s="17">
        <v>17</v>
      </c>
      <c r="D96" s="49">
        <v>158290.86480000001</v>
      </c>
      <c r="E96" s="19">
        <v>52.503300000000003</v>
      </c>
      <c r="F96" s="19">
        <v>51.391500000000001</v>
      </c>
      <c r="G96" s="19">
        <v>51.812100000000001</v>
      </c>
      <c r="H96" s="19">
        <v>51.787999999999997</v>
      </c>
      <c r="I96" s="19">
        <v>15781.378000000001</v>
      </c>
      <c r="J96" s="19">
        <v>143.626</v>
      </c>
      <c r="K96" s="18">
        <f t="shared" si="1"/>
        <v>4.3837161111111111</v>
      </c>
    </row>
    <row r="97" spans="1:11">
      <c r="A97" s="17"/>
      <c r="B97" s="17"/>
      <c r="C97" s="17">
        <v>22</v>
      </c>
      <c r="D97" s="49">
        <v>131674.94320000001</v>
      </c>
      <c r="E97" s="19">
        <v>48.360100000000003</v>
      </c>
      <c r="F97" s="19">
        <v>47.756900000000002</v>
      </c>
      <c r="G97" s="19">
        <v>48.322899999999997</v>
      </c>
      <c r="H97" s="19">
        <v>48.032400000000003</v>
      </c>
      <c r="I97" s="19">
        <v>14841.114</v>
      </c>
      <c r="J97" s="19">
        <v>135.34700000000001</v>
      </c>
      <c r="K97" s="18">
        <f t="shared" si="1"/>
        <v>4.1225316666666663</v>
      </c>
    </row>
    <row r="98" spans="1:11">
      <c r="A98" s="17"/>
      <c r="B98" s="17"/>
      <c r="C98" s="17">
        <v>27</v>
      </c>
      <c r="D98" s="49">
        <v>107248.18640000001</v>
      </c>
      <c r="E98" s="19">
        <v>43.817399999999999</v>
      </c>
      <c r="F98" s="19">
        <v>43.063499999999998</v>
      </c>
      <c r="G98" s="19">
        <v>43.697600000000001</v>
      </c>
      <c r="H98" s="19">
        <v>43.384</v>
      </c>
      <c r="I98" s="19">
        <v>14342.816999999999</v>
      </c>
      <c r="J98" s="19">
        <v>125.413</v>
      </c>
      <c r="K98" s="18">
        <f t="shared" si="1"/>
        <v>3.9841158333333331</v>
      </c>
    </row>
    <row r="99" spans="1:11">
      <c r="A99" s="17"/>
      <c r="B99" s="17"/>
      <c r="C99" s="1">
        <v>32</v>
      </c>
      <c r="D99" s="49">
        <v>83975.2448</v>
      </c>
      <c r="E99" s="19">
        <v>39.161700000000003</v>
      </c>
      <c r="F99" s="19">
        <v>38.524099999999997</v>
      </c>
      <c r="G99" s="19">
        <v>39.138100000000001</v>
      </c>
      <c r="H99" s="19">
        <v>38.789299999999997</v>
      </c>
      <c r="I99" s="19">
        <v>14734.067999999999</v>
      </c>
      <c r="J99" s="19">
        <v>115.714</v>
      </c>
      <c r="K99" s="18">
        <f t="shared" si="1"/>
        <v>4.0927966666666666</v>
      </c>
    </row>
    <row r="100" spans="1:11">
      <c r="A100" s="17"/>
      <c r="B100" s="17"/>
      <c r="C100" s="1">
        <v>37</v>
      </c>
      <c r="D100" s="49">
        <v>62928.833599999998</v>
      </c>
      <c r="E100" s="19">
        <v>34.538899999999998</v>
      </c>
      <c r="F100" s="19">
        <v>33.858199999999997</v>
      </c>
      <c r="G100" s="19">
        <v>34.412599999999998</v>
      </c>
      <c r="H100" s="19">
        <v>34.111800000000002</v>
      </c>
      <c r="I100" s="19">
        <v>12593.16</v>
      </c>
      <c r="J100" s="19">
        <v>105.378</v>
      </c>
      <c r="K100" s="18">
        <f t="shared" si="1"/>
        <v>3.4981</v>
      </c>
    </row>
    <row r="101" spans="1:11">
      <c r="A101" s="17"/>
      <c r="B101" s="17"/>
      <c r="C101" s="1">
        <v>42</v>
      </c>
      <c r="D101" s="49">
        <v>44143.083200000001</v>
      </c>
      <c r="E101" s="19">
        <v>29.505800000000001</v>
      </c>
      <c r="F101" s="19">
        <v>29.205300000000001</v>
      </c>
      <c r="G101" s="19">
        <v>29.6691</v>
      </c>
      <c r="H101" s="19">
        <v>29.303999999999998</v>
      </c>
      <c r="I101" s="19">
        <v>12631.197</v>
      </c>
      <c r="J101" s="19">
        <v>99.316000000000003</v>
      </c>
      <c r="K101" s="18">
        <f t="shared" si="1"/>
        <v>3.5086658333333332</v>
      </c>
    </row>
    <row r="102" spans="1:11" ht="12.75" thickBot="1">
      <c r="A102" s="21"/>
      <c r="B102" s="21"/>
      <c r="C102" s="21">
        <v>47</v>
      </c>
      <c r="D102" s="50">
        <v>25652.607199999999</v>
      </c>
      <c r="E102" s="23">
        <v>24.134899999999998</v>
      </c>
      <c r="F102" s="23">
        <v>24.010200000000001</v>
      </c>
      <c r="G102" s="23">
        <v>24.665900000000001</v>
      </c>
      <c r="H102" s="23">
        <v>24.119199999999999</v>
      </c>
      <c r="I102" s="23">
        <v>11344.906000000001</v>
      </c>
      <c r="J102" s="23">
        <v>89.757999999999996</v>
      </c>
      <c r="K102" s="22">
        <f t="shared" si="1"/>
        <v>3.151362777777778</v>
      </c>
    </row>
    <row r="108" spans="1:11" ht="12.75" thickBot="1"/>
    <row r="109" spans="1:11" ht="12.75" thickBot="1">
      <c r="A109" s="3"/>
      <c r="B109" s="4" t="s">
        <v>6</v>
      </c>
      <c r="C109" s="4"/>
      <c r="D109" s="4"/>
      <c r="E109" s="4"/>
      <c r="F109" s="4"/>
      <c r="G109" s="4"/>
      <c r="H109" s="4"/>
      <c r="I109" s="4"/>
      <c r="J109" s="4"/>
      <c r="K109" s="4"/>
    </row>
    <row r="110" spans="1:11">
      <c r="B110" s="1" t="s">
        <v>7</v>
      </c>
      <c r="J110" s="33">
        <f>GEOMEAN(J4:J102)</f>
        <v>85.09773593601345</v>
      </c>
      <c r="K110" s="33">
        <f>GEOMEAN(K4:K102)</f>
        <v>2.5045419640626654</v>
      </c>
    </row>
    <row r="111" spans="1:11">
      <c r="B111" s="1" t="s">
        <v>8</v>
      </c>
    </row>
    <row r="112" spans="1:11">
      <c r="B112" s="1" t="s">
        <v>9</v>
      </c>
      <c r="J112" s="33">
        <f>SUM(J4:J102)/3600</f>
        <v>2.3476672222222228</v>
      </c>
      <c r="K112" s="33">
        <f>SUM(K4:K102)</f>
        <v>240.68933750000005</v>
      </c>
    </row>
    <row r="115" spans="1:11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</row>
    <row r="116" spans="1:11">
      <c r="A116" s="46"/>
      <c r="B116" s="20"/>
      <c r="C116" s="20"/>
      <c r="D116" s="20"/>
      <c r="E116" s="20"/>
      <c r="F116" s="20"/>
      <c r="G116" s="20"/>
      <c r="H116" s="20"/>
      <c r="I116" s="20"/>
      <c r="J116" s="20"/>
      <c r="K116" s="20"/>
    </row>
    <row r="117" spans="1:11">
      <c r="A117" s="20"/>
      <c r="B117" s="20"/>
      <c r="C117" s="20"/>
      <c r="D117" s="20"/>
      <c r="E117" s="20"/>
      <c r="F117" s="20"/>
      <c r="G117" s="20"/>
      <c r="H117" s="20"/>
      <c r="I117" s="20"/>
      <c r="J117" s="51"/>
      <c r="K117" s="51"/>
    </row>
    <row r="118" spans="1:11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</row>
    <row r="119" spans="1:11">
      <c r="J119" s="33"/>
      <c r="K119" s="33"/>
    </row>
  </sheetData>
  <mergeCells count="1">
    <mergeCell ref="D1:K1"/>
  </mergeCells>
  <phoneticPr fontId="4" type="noConversion"/>
  <pageMargins left="0.75" right="0.75" top="1" bottom="1" header="0.5" footer="0.5"/>
  <pageSetup paperSize="9" orientation="portrait" horizontalDpi="4294967292" verticalDpi="429496729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1:L119"/>
  <sheetViews>
    <sheetView workbookViewId="0">
      <selection activeCell="D1" sqref="D1:K1"/>
    </sheetView>
  </sheetViews>
  <sheetFormatPr defaultColWidth="10.875" defaultRowHeight="12"/>
  <cols>
    <col min="1" max="1" width="8.375" style="1" customWidth="1"/>
    <col min="2" max="2" width="14.875" style="1" customWidth="1"/>
    <col min="3" max="3" width="7.875" style="1" customWidth="1"/>
    <col min="4" max="4" width="9.875" style="1" customWidth="1"/>
    <col min="5" max="7" width="6.875" style="1" customWidth="1"/>
    <col min="8" max="8" width="9" style="1" customWidth="1"/>
    <col min="9" max="11" width="8.875" style="1" customWidth="1"/>
    <col min="12" max="12" width="2.875" style="1" customWidth="1"/>
    <col min="13" max="16384" width="10.875" style="1"/>
  </cols>
  <sheetData>
    <row r="1" spans="1:12" ht="12.75" thickBot="1">
      <c r="D1" s="65" t="s">
        <v>51</v>
      </c>
      <c r="E1" s="66"/>
      <c r="F1" s="66"/>
      <c r="G1" s="66"/>
      <c r="H1" s="66"/>
      <c r="I1" s="66"/>
      <c r="J1" s="66"/>
      <c r="K1" s="67"/>
    </row>
    <row r="2" spans="1:12" ht="12.75" thickBot="1">
      <c r="A2" s="3"/>
      <c r="B2" s="43"/>
      <c r="C2" s="43" t="s">
        <v>0</v>
      </c>
      <c r="D2" s="5" t="s">
        <v>10</v>
      </c>
      <c r="E2" s="6" t="s">
        <v>38</v>
      </c>
      <c r="F2" s="6" t="s">
        <v>39</v>
      </c>
      <c r="G2" s="6" t="s">
        <v>40</v>
      </c>
      <c r="H2" s="6" t="s">
        <v>52</v>
      </c>
      <c r="I2" s="6" t="s">
        <v>11</v>
      </c>
      <c r="J2" s="6" t="s">
        <v>12</v>
      </c>
      <c r="K2" s="7" t="s">
        <v>13</v>
      </c>
      <c r="L2" s="2"/>
    </row>
    <row r="3" spans="1:12" ht="12.75" thickBot="1">
      <c r="A3" s="12"/>
      <c r="B3" s="17" t="s">
        <v>41</v>
      </c>
      <c r="C3" s="1" t="s">
        <v>64</v>
      </c>
      <c r="D3" s="55">
        <v>272.54239999999999</v>
      </c>
      <c r="E3" s="53">
        <v>99.99</v>
      </c>
      <c r="F3" s="53">
        <v>99.99</v>
      </c>
      <c r="G3" s="53">
        <v>99.99</v>
      </c>
      <c r="H3" s="53">
        <v>99.99</v>
      </c>
      <c r="I3" s="53"/>
      <c r="J3" s="53"/>
      <c r="K3" s="54"/>
      <c r="L3" s="2"/>
    </row>
    <row r="4" spans="1:12">
      <c r="A4" s="17"/>
      <c r="C4" s="45" t="s">
        <v>37</v>
      </c>
      <c r="D4" s="98">
        <v>986.01840000000004</v>
      </c>
      <c r="E4" s="97">
        <v>99.99</v>
      </c>
      <c r="F4" s="97">
        <v>99.99</v>
      </c>
      <c r="G4" s="97">
        <v>99.99</v>
      </c>
      <c r="H4" s="97">
        <v>99.99</v>
      </c>
      <c r="I4" s="97">
        <v>16598.808000000001</v>
      </c>
      <c r="J4" s="97">
        <v>15.79</v>
      </c>
      <c r="K4" s="166">
        <f>I4/3600</f>
        <v>4.6107800000000001</v>
      </c>
    </row>
    <row r="5" spans="1:12">
      <c r="A5" s="17"/>
      <c r="B5" s="17"/>
      <c r="C5" s="46">
        <v>12</v>
      </c>
      <c r="D5" s="49">
        <v>872.65679999999998</v>
      </c>
      <c r="E5" s="19">
        <v>62.917000000000002</v>
      </c>
      <c r="F5" s="19">
        <v>63.139200000000002</v>
      </c>
      <c r="G5" s="19">
        <v>62.543799999999997</v>
      </c>
      <c r="H5" s="19">
        <v>62.774999999999999</v>
      </c>
      <c r="I5" s="19">
        <v>26034.272000000001</v>
      </c>
      <c r="J5" s="19">
        <v>11.343</v>
      </c>
      <c r="K5" s="18">
        <f>I5/3600</f>
        <v>7.2317422222222225</v>
      </c>
    </row>
    <row r="6" spans="1:12">
      <c r="A6" s="17"/>
      <c r="B6" s="17"/>
      <c r="C6" s="46">
        <v>17</v>
      </c>
      <c r="D6" s="49">
        <v>764.94799999999998</v>
      </c>
      <c r="E6" s="19">
        <v>57.914900000000003</v>
      </c>
      <c r="F6" s="19">
        <v>57.2652</v>
      </c>
      <c r="G6" s="19">
        <v>56.698599999999999</v>
      </c>
      <c r="H6" s="19">
        <v>57.182099999999998</v>
      </c>
      <c r="I6" s="19">
        <v>26152.19</v>
      </c>
      <c r="J6" s="19">
        <v>11.628</v>
      </c>
      <c r="K6" s="18">
        <f t="shared" ref="K6:K76" si="0">I6/3600</f>
        <v>7.2644972222222215</v>
      </c>
    </row>
    <row r="7" spans="1:12">
      <c r="A7" s="17"/>
      <c r="B7" s="17"/>
      <c r="C7" s="46">
        <v>22</v>
      </c>
      <c r="D7" s="49">
        <v>696.62800000000004</v>
      </c>
      <c r="E7" s="19">
        <v>53.600700000000003</v>
      </c>
      <c r="F7" s="19">
        <v>53.251399999999997</v>
      </c>
      <c r="G7" s="19">
        <v>52.777099999999997</v>
      </c>
      <c r="H7" s="19">
        <v>53.089700000000001</v>
      </c>
      <c r="I7" s="19">
        <v>25727.955000000002</v>
      </c>
      <c r="J7" s="19">
        <v>12.095000000000001</v>
      </c>
      <c r="K7" s="18">
        <f t="shared" si="0"/>
        <v>7.146654166666667</v>
      </c>
    </row>
    <row r="8" spans="1:12">
      <c r="A8" s="17"/>
      <c r="B8" s="17"/>
      <c r="C8" s="46">
        <v>27</v>
      </c>
      <c r="D8" s="49">
        <v>589.36959999999999</v>
      </c>
      <c r="E8" s="19">
        <v>49.143000000000001</v>
      </c>
      <c r="F8" s="19">
        <v>48.882399999999997</v>
      </c>
      <c r="G8" s="19">
        <v>48.400300000000001</v>
      </c>
      <c r="H8" s="19">
        <v>48.716000000000001</v>
      </c>
      <c r="I8" s="19">
        <v>26127.896000000001</v>
      </c>
      <c r="J8" s="19">
        <v>15.42</v>
      </c>
      <c r="K8" s="18">
        <f t="shared" si="0"/>
        <v>7.257748888888889</v>
      </c>
    </row>
    <row r="9" spans="1:12">
      <c r="A9" s="17"/>
      <c r="B9" s="17"/>
      <c r="C9" s="1">
        <v>32</v>
      </c>
      <c r="D9" s="49">
        <v>493.73439999999999</v>
      </c>
      <c r="E9" s="19">
        <v>43.728499999999997</v>
      </c>
      <c r="F9" s="19">
        <v>43.956600000000002</v>
      </c>
      <c r="G9" s="19">
        <v>43.7928</v>
      </c>
      <c r="H9" s="19">
        <v>43.731099999999998</v>
      </c>
      <c r="I9" s="19">
        <v>25875.143</v>
      </c>
      <c r="J9" s="19">
        <v>14.795</v>
      </c>
      <c r="K9" s="18">
        <f t="shared" si="0"/>
        <v>7.1875397222222226</v>
      </c>
    </row>
    <row r="10" spans="1:12">
      <c r="A10" s="17"/>
      <c r="B10" s="17"/>
      <c r="C10" s="1">
        <v>37</v>
      </c>
      <c r="D10" s="49">
        <v>425.02640000000002</v>
      </c>
      <c r="E10" s="19">
        <v>37.659799999999997</v>
      </c>
      <c r="F10" s="19">
        <v>37.849200000000003</v>
      </c>
      <c r="G10" s="19">
        <v>38.3005</v>
      </c>
      <c r="H10" s="19">
        <v>37.7926</v>
      </c>
      <c r="I10" s="19">
        <v>25875.506000000001</v>
      </c>
      <c r="J10" s="19">
        <v>21.661999999999999</v>
      </c>
      <c r="K10" s="18">
        <f t="shared" si="0"/>
        <v>7.1876405555555563</v>
      </c>
    </row>
    <row r="11" spans="1:12">
      <c r="A11" s="17"/>
      <c r="B11" s="17"/>
      <c r="C11" s="1">
        <v>42</v>
      </c>
      <c r="D11" s="49">
        <v>333.37200000000001</v>
      </c>
      <c r="E11" s="19">
        <v>32.0032</v>
      </c>
      <c r="F11" s="19">
        <v>32.171900000000001</v>
      </c>
      <c r="G11" s="19">
        <v>32.328000000000003</v>
      </c>
      <c r="H11" s="19">
        <v>31.942399999999999</v>
      </c>
      <c r="I11" s="19">
        <v>25555.195</v>
      </c>
      <c r="J11" s="19">
        <v>20.053999999999998</v>
      </c>
      <c r="K11" s="18">
        <f t="shared" si="0"/>
        <v>7.0986652777777781</v>
      </c>
    </row>
    <row r="12" spans="1:12" ht="12.75" thickBot="1">
      <c r="A12" s="17"/>
      <c r="B12" s="21"/>
      <c r="C12" s="47">
        <v>47</v>
      </c>
      <c r="D12" s="50">
        <v>248.69040000000001</v>
      </c>
      <c r="E12" s="23">
        <v>25.7258</v>
      </c>
      <c r="F12" s="23">
        <v>26.043600000000001</v>
      </c>
      <c r="G12" s="23">
        <v>26.0032</v>
      </c>
      <c r="H12" s="23">
        <v>25.648399999999999</v>
      </c>
      <c r="I12" s="23">
        <v>26197.401999999998</v>
      </c>
      <c r="J12" s="23">
        <v>19.725999999999999</v>
      </c>
      <c r="K12" s="22">
        <f t="shared" si="0"/>
        <v>7.2770561111111105</v>
      </c>
    </row>
    <row r="13" spans="1:12" ht="12.75" thickBot="1">
      <c r="A13" s="17"/>
      <c r="B13" s="17" t="s">
        <v>42</v>
      </c>
      <c r="C13" s="45" t="s">
        <v>64</v>
      </c>
      <c r="D13" s="55">
        <v>14316.4632</v>
      </c>
      <c r="E13" s="53">
        <v>99.99</v>
      </c>
      <c r="F13" s="53">
        <v>99.99</v>
      </c>
      <c r="G13" s="53">
        <v>99.99</v>
      </c>
      <c r="H13" s="53">
        <v>99.99</v>
      </c>
      <c r="I13" s="53"/>
      <c r="J13" s="53"/>
      <c r="K13" s="54"/>
    </row>
    <row r="14" spans="1:12">
      <c r="A14" s="17"/>
      <c r="C14" s="12" t="s">
        <v>37</v>
      </c>
      <c r="D14" s="101">
        <v>15697.7264</v>
      </c>
      <c r="E14" s="100">
        <v>99.99</v>
      </c>
      <c r="F14" s="100">
        <v>99.99</v>
      </c>
      <c r="G14" s="100">
        <v>99.99</v>
      </c>
      <c r="H14" s="100">
        <v>99.99</v>
      </c>
      <c r="I14" s="100">
        <v>26221.489000000001</v>
      </c>
      <c r="J14" s="100">
        <v>27.08</v>
      </c>
      <c r="K14" s="99">
        <f>I14/3600</f>
        <v>7.2837469444444451</v>
      </c>
    </row>
    <row r="15" spans="1:12">
      <c r="A15" s="17"/>
      <c r="B15" s="17"/>
      <c r="C15" s="17">
        <v>12</v>
      </c>
      <c r="D15" s="49">
        <v>8447.1216000000004</v>
      </c>
      <c r="E15" s="19">
        <v>55.046599999999998</v>
      </c>
      <c r="F15" s="19">
        <v>54.681699999999999</v>
      </c>
      <c r="G15" s="19">
        <v>54.757599999999996</v>
      </c>
      <c r="H15" s="19">
        <v>54.347499999999997</v>
      </c>
      <c r="I15" s="19">
        <v>44668.74</v>
      </c>
      <c r="J15" s="19">
        <v>41.430999999999997</v>
      </c>
      <c r="K15" s="18">
        <f t="shared" si="0"/>
        <v>12.407983333333332</v>
      </c>
    </row>
    <row r="16" spans="1:12">
      <c r="A16" s="17"/>
      <c r="B16" s="17"/>
      <c r="C16" s="17">
        <v>17</v>
      </c>
      <c r="D16" s="49">
        <v>5992.8711999999996</v>
      </c>
      <c r="E16" s="19">
        <v>50.548299999999998</v>
      </c>
      <c r="F16" s="19">
        <v>50.0197</v>
      </c>
      <c r="G16" s="19">
        <v>50.136499999999998</v>
      </c>
      <c r="H16" s="19">
        <v>49.718299999999999</v>
      </c>
      <c r="I16" s="19">
        <v>42038.49</v>
      </c>
      <c r="J16" s="19">
        <v>27.132999999999999</v>
      </c>
      <c r="K16" s="18">
        <f t="shared" si="0"/>
        <v>11.677358333333332</v>
      </c>
    </row>
    <row r="17" spans="1:11">
      <c r="A17" s="17"/>
      <c r="B17" s="17"/>
      <c r="C17" s="17">
        <v>22</v>
      </c>
      <c r="D17" s="49">
        <v>4065.6848</v>
      </c>
      <c r="E17" s="19">
        <v>46.195500000000003</v>
      </c>
      <c r="F17" s="19">
        <v>45.823799999999999</v>
      </c>
      <c r="G17" s="19">
        <v>45.967599999999997</v>
      </c>
      <c r="H17" s="19">
        <v>45.453499999999998</v>
      </c>
      <c r="I17" s="19">
        <v>41396.15</v>
      </c>
      <c r="J17" s="19">
        <v>26.681999999999999</v>
      </c>
      <c r="K17" s="18">
        <f t="shared" si="0"/>
        <v>11.498930555555557</v>
      </c>
    </row>
    <row r="18" spans="1:11">
      <c r="A18" s="17"/>
      <c r="B18" s="17"/>
      <c r="C18" s="17">
        <v>27</v>
      </c>
      <c r="D18" s="49">
        <v>2620.4</v>
      </c>
      <c r="E18" s="19">
        <v>41.881300000000003</v>
      </c>
      <c r="F18" s="19">
        <v>41.503999999999998</v>
      </c>
      <c r="G18" s="19">
        <v>41.657600000000002</v>
      </c>
      <c r="H18" s="19">
        <v>41.069400000000002</v>
      </c>
      <c r="I18" s="19">
        <v>40518.957999999999</v>
      </c>
      <c r="J18" s="19">
        <v>26.315000000000001</v>
      </c>
      <c r="K18" s="18">
        <f t="shared" si="0"/>
        <v>11.25526611111111</v>
      </c>
    </row>
    <row r="19" spans="1:11">
      <c r="A19" s="17"/>
      <c r="B19" s="17"/>
      <c r="C19" s="1">
        <v>32</v>
      </c>
      <c r="D19" s="49">
        <v>1587.4312</v>
      </c>
      <c r="E19" s="19">
        <v>37.374299999999998</v>
      </c>
      <c r="F19" s="19">
        <v>37.042999999999999</v>
      </c>
      <c r="G19" s="19">
        <v>37.392899999999997</v>
      </c>
      <c r="H19" s="19">
        <v>36.612400000000001</v>
      </c>
      <c r="I19" s="19">
        <v>40238.773999999998</v>
      </c>
      <c r="J19" s="19">
        <v>23.491</v>
      </c>
      <c r="K19" s="18">
        <f t="shared" si="0"/>
        <v>11.177437222222222</v>
      </c>
    </row>
    <row r="20" spans="1:11">
      <c r="A20" s="17"/>
      <c r="B20" s="17"/>
      <c r="C20" s="1">
        <v>37</v>
      </c>
      <c r="D20" s="49">
        <v>944.08240000000001</v>
      </c>
      <c r="E20" s="19">
        <v>33.442900000000002</v>
      </c>
      <c r="F20" s="19">
        <v>32.967399999999998</v>
      </c>
      <c r="G20" s="19">
        <v>33.557699999999997</v>
      </c>
      <c r="H20" s="19">
        <v>32.7592</v>
      </c>
      <c r="I20" s="19">
        <v>40177.19</v>
      </c>
      <c r="J20" s="19">
        <v>28.678000000000001</v>
      </c>
      <c r="K20" s="18">
        <f t="shared" si="0"/>
        <v>11.160330555555555</v>
      </c>
    </row>
    <row r="21" spans="1:11">
      <c r="A21" s="17"/>
      <c r="B21" s="17"/>
      <c r="C21" s="1">
        <v>42</v>
      </c>
      <c r="D21" s="49">
        <v>525.98879999999997</v>
      </c>
      <c r="E21" s="19">
        <v>29.8718</v>
      </c>
      <c r="F21" s="19">
        <v>29.1296</v>
      </c>
      <c r="G21" s="19">
        <v>29.818200000000001</v>
      </c>
      <c r="H21" s="19">
        <v>29.130700000000001</v>
      </c>
      <c r="I21" s="19">
        <v>38167.745999999999</v>
      </c>
      <c r="J21" s="19">
        <v>27.93</v>
      </c>
      <c r="K21" s="18">
        <f t="shared" si="0"/>
        <v>10.602151666666666</v>
      </c>
    </row>
    <row r="22" spans="1:11" ht="12.75" thickBot="1">
      <c r="A22" s="17"/>
      <c r="B22" s="21"/>
      <c r="C22" s="21">
        <v>47</v>
      </c>
      <c r="D22" s="50">
        <v>234.59520000000001</v>
      </c>
      <c r="E22" s="23">
        <v>26.0837</v>
      </c>
      <c r="F22" s="23">
        <v>25.3827</v>
      </c>
      <c r="G22" s="23">
        <v>25.983799999999999</v>
      </c>
      <c r="H22" s="23">
        <v>25.456099999999999</v>
      </c>
      <c r="I22" s="23">
        <v>36313.173000000003</v>
      </c>
      <c r="J22" s="23">
        <v>28.603999999999999</v>
      </c>
      <c r="K22" s="22">
        <f t="shared" si="0"/>
        <v>10.086992500000001</v>
      </c>
    </row>
    <row r="23" spans="1:11" ht="12.75" thickBot="1">
      <c r="A23" s="17"/>
      <c r="B23" s="17" t="s">
        <v>43</v>
      </c>
      <c r="C23" s="45" t="s">
        <v>64</v>
      </c>
      <c r="D23" s="55">
        <v>760.24879999999996</v>
      </c>
      <c r="E23" s="53">
        <v>99.99</v>
      </c>
      <c r="F23" s="53">
        <v>99.99</v>
      </c>
      <c r="G23" s="53">
        <v>99.99</v>
      </c>
      <c r="H23" s="53">
        <v>99.99</v>
      </c>
      <c r="I23" s="53"/>
      <c r="J23" s="53"/>
      <c r="K23" s="54"/>
    </row>
    <row r="24" spans="1:11">
      <c r="A24" s="17"/>
      <c r="C24" s="12" t="s">
        <v>37</v>
      </c>
      <c r="D24" s="104">
        <v>2684.8784000000001</v>
      </c>
      <c r="E24" s="103">
        <v>99.99</v>
      </c>
      <c r="F24" s="103">
        <v>99.99</v>
      </c>
      <c r="G24" s="103">
        <v>99.99</v>
      </c>
      <c r="H24" s="103">
        <v>99.99</v>
      </c>
      <c r="I24" s="103">
        <v>17052.781999999999</v>
      </c>
      <c r="J24" s="103">
        <v>17.64</v>
      </c>
      <c r="K24" s="102">
        <f>I24/3600</f>
        <v>4.7368838888888884</v>
      </c>
    </row>
    <row r="25" spans="1:11">
      <c r="A25" s="17"/>
      <c r="B25" s="17"/>
      <c r="C25" s="17">
        <v>12</v>
      </c>
      <c r="D25" s="49">
        <v>2798.6496000000002</v>
      </c>
      <c r="E25" s="19">
        <v>67.105699999999999</v>
      </c>
      <c r="F25" s="19">
        <v>63.025599999999997</v>
      </c>
      <c r="G25" s="19">
        <v>61.934800000000003</v>
      </c>
      <c r="H25" s="19">
        <v>63.261099999999999</v>
      </c>
      <c r="I25" s="19">
        <v>28137.864000000001</v>
      </c>
      <c r="J25" s="19">
        <v>23.158000000000001</v>
      </c>
      <c r="K25" s="18">
        <f t="shared" si="0"/>
        <v>7.8160733333333337</v>
      </c>
    </row>
    <row r="26" spans="1:11">
      <c r="A26" s="17"/>
      <c r="B26" s="17"/>
      <c r="C26" s="17">
        <v>17</v>
      </c>
      <c r="D26" s="49">
        <v>2458.8015999999998</v>
      </c>
      <c r="E26" s="19">
        <v>61.341799999999999</v>
      </c>
      <c r="F26" s="19">
        <v>57.402900000000002</v>
      </c>
      <c r="G26" s="19">
        <v>56.681100000000001</v>
      </c>
      <c r="H26" s="19">
        <v>57.827599999999997</v>
      </c>
      <c r="I26" s="19">
        <v>27317.537</v>
      </c>
      <c r="J26" s="19">
        <v>23.702999999999999</v>
      </c>
      <c r="K26" s="18">
        <f t="shared" si="0"/>
        <v>7.5882047222222226</v>
      </c>
    </row>
    <row r="27" spans="1:11">
      <c r="A27" s="17"/>
      <c r="B27" s="17"/>
      <c r="C27" s="17">
        <v>22</v>
      </c>
      <c r="D27" s="49">
        <v>2174.8047999999999</v>
      </c>
      <c r="E27" s="19">
        <v>57.2318</v>
      </c>
      <c r="F27" s="19">
        <v>53.538899999999998</v>
      </c>
      <c r="G27" s="19">
        <v>52.810499999999998</v>
      </c>
      <c r="H27" s="19">
        <v>53.921599999999998</v>
      </c>
      <c r="I27" s="19">
        <v>20518.728999999999</v>
      </c>
      <c r="J27" s="19">
        <v>20.678000000000001</v>
      </c>
      <c r="K27" s="18">
        <f t="shared" si="0"/>
        <v>5.699646944444444</v>
      </c>
    </row>
    <row r="28" spans="1:11">
      <c r="A28" s="17"/>
      <c r="B28" s="17"/>
      <c r="C28" s="17">
        <v>27</v>
      </c>
      <c r="D28" s="49">
        <v>1866.9808</v>
      </c>
      <c r="E28" s="19">
        <v>52.7667</v>
      </c>
      <c r="F28" s="19">
        <v>49.706899999999997</v>
      </c>
      <c r="G28" s="19">
        <v>49.522799999999997</v>
      </c>
      <c r="H28" s="19">
        <v>50.197499999999998</v>
      </c>
      <c r="I28" s="19">
        <v>27086.560000000001</v>
      </c>
      <c r="J28" s="19">
        <v>20.806000000000001</v>
      </c>
      <c r="K28" s="18">
        <f t="shared" si="0"/>
        <v>7.5240444444444448</v>
      </c>
    </row>
    <row r="29" spans="1:11">
      <c r="A29" s="17"/>
      <c r="B29" s="17"/>
      <c r="C29" s="1">
        <v>32</v>
      </c>
      <c r="D29" s="49">
        <v>1657.8288</v>
      </c>
      <c r="E29" s="19">
        <v>47.146299999999997</v>
      </c>
      <c r="F29" s="19">
        <v>44.864600000000003</v>
      </c>
      <c r="G29" s="19">
        <v>45.468499999999999</v>
      </c>
      <c r="H29" s="19">
        <v>45.2331</v>
      </c>
      <c r="I29" s="19">
        <v>27925.55</v>
      </c>
      <c r="J29" s="19">
        <v>19.936</v>
      </c>
      <c r="K29" s="18">
        <f t="shared" si="0"/>
        <v>7.7570972222222219</v>
      </c>
    </row>
    <row r="30" spans="1:11">
      <c r="A30" s="17"/>
      <c r="B30" s="17"/>
      <c r="C30" s="1">
        <v>37</v>
      </c>
      <c r="D30" s="49">
        <v>1357.8144</v>
      </c>
      <c r="E30" s="19">
        <v>41.1126</v>
      </c>
      <c r="F30" s="19">
        <v>39.346699999999998</v>
      </c>
      <c r="G30" s="19">
        <v>39.405000000000001</v>
      </c>
      <c r="H30" s="19">
        <v>39.278199999999998</v>
      </c>
      <c r="I30" s="19">
        <v>27050.171999999999</v>
      </c>
      <c r="J30" s="19">
        <v>20.943000000000001</v>
      </c>
      <c r="K30" s="18">
        <f t="shared" si="0"/>
        <v>7.513936666666666</v>
      </c>
    </row>
    <row r="31" spans="1:11">
      <c r="A31" s="17"/>
      <c r="B31" s="17"/>
      <c r="C31" s="1">
        <v>42</v>
      </c>
      <c r="D31" s="49">
        <v>1098.7072000000001</v>
      </c>
      <c r="E31" s="19">
        <v>34.207099999999997</v>
      </c>
      <c r="F31" s="19">
        <v>32.522500000000001</v>
      </c>
      <c r="G31" s="19">
        <v>32.442799999999998</v>
      </c>
      <c r="H31" s="19">
        <v>32.253300000000003</v>
      </c>
      <c r="I31" s="19">
        <v>26284.062999999998</v>
      </c>
      <c r="J31" s="19">
        <v>22.838999999999999</v>
      </c>
      <c r="K31" s="18">
        <f t="shared" si="0"/>
        <v>7.3011286111111104</v>
      </c>
    </row>
    <row r="32" spans="1:11" ht="12.75" thickBot="1">
      <c r="A32" s="17"/>
      <c r="B32" s="21"/>
      <c r="C32" s="21">
        <v>47</v>
      </c>
      <c r="D32" s="50">
        <v>753.8424</v>
      </c>
      <c r="E32" s="23">
        <v>27.781300000000002</v>
      </c>
      <c r="F32" s="23">
        <v>25.541</v>
      </c>
      <c r="G32" s="23">
        <v>24.3811</v>
      </c>
      <c r="H32" s="23">
        <v>25.2544</v>
      </c>
      <c r="I32" s="23">
        <v>26999.521000000001</v>
      </c>
      <c r="J32" s="23">
        <v>24.079000000000001</v>
      </c>
      <c r="K32" s="22">
        <f t="shared" si="0"/>
        <v>7.4998669444444443</v>
      </c>
    </row>
    <row r="33" spans="1:11" ht="12.75" thickBot="1">
      <c r="A33" s="17"/>
      <c r="B33" s="17" t="s">
        <v>44</v>
      </c>
      <c r="C33" s="1" t="s">
        <v>64</v>
      </c>
      <c r="D33" s="55">
        <v>427.38159999999999</v>
      </c>
      <c r="E33" s="53">
        <v>99.99</v>
      </c>
      <c r="F33" s="53">
        <v>99.99</v>
      </c>
      <c r="G33" s="53">
        <v>99.99</v>
      </c>
      <c r="H33" s="53">
        <v>99.99</v>
      </c>
      <c r="I33" s="53"/>
      <c r="J33" s="53"/>
      <c r="K33" s="54"/>
    </row>
    <row r="34" spans="1:11">
      <c r="A34" s="17"/>
      <c r="C34" s="12" t="s">
        <v>37</v>
      </c>
      <c r="D34" s="107">
        <v>987.44479999999999</v>
      </c>
      <c r="E34" s="106">
        <v>99.99</v>
      </c>
      <c r="F34" s="106">
        <v>99.99</v>
      </c>
      <c r="G34" s="106">
        <v>99.99</v>
      </c>
      <c r="H34" s="106">
        <v>99.99</v>
      </c>
      <c r="I34" s="106">
        <v>14127.454</v>
      </c>
      <c r="J34" s="106">
        <v>14.83</v>
      </c>
      <c r="K34" s="105">
        <f>I34/3600</f>
        <v>3.9242927777777776</v>
      </c>
    </row>
    <row r="35" spans="1:11">
      <c r="A35" s="17"/>
      <c r="B35" s="17"/>
      <c r="C35" s="17">
        <v>12</v>
      </c>
      <c r="D35" s="49">
        <v>819.96479999999997</v>
      </c>
      <c r="E35" s="19">
        <v>60.653399999999998</v>
      </c>
      <c r="F35" s="19">
        <v>60.017600000000002</v>
      </c>
      <c r="G35" s="19">
        <v>60.3675</v>
      </c>
      <c r="H35" s="19">
        <v>60.322699999999998</v>
      </c>
      <c r="I35" s="19">
        <v>25316.776000000002</v>
      </c>
      <c r="J35" s="19">
        <v>24.738</v>
      </c>
      <c r="K35" s="18">
        <f t="shared" si="0"/>
        <v>7.032437777777778</v>
      </c>
    </row>
    <row r="36" spans="1:11">
      <c r="A36" s="17"/>
      <c r="B36" s="17"/>
      <c r="C36" s="17">
        <v>17</v>
      </c>
      <c r="D36" s="49">
        <v>700.89840000000004</v>
      </c>
      <c r="E36" s="19">
        <v>56.516500000000001</v>
      </c>
      <c r="F36" s="19">
        <v>54.572400000000002</v>
      </c>
      <c r="G36" s="19">
        <v>55.311599999999999</v>
      </c>
      <c r="H36" s="19">
        <v>55.381900000000002</v>
      </c>
      <c r="I36" s="19">
        <v>22493.442999999999</v>
      </c>
      <c r="J36" s="19">
        <v>24.744</v>
      </c>
      <c r="K36" s="18">
        <f t="shared" si="0"/>
        <v>6.2481786111111113</v>
      </c>
    </row>
    <row r="37" spans="1:11">
      <c r="A37" s="17"/>
      <c r="B37" s="17"/>
      <c r="C37" s="17">
        <v>22</v>
      </c>
      <c r="D37" s="49">
        <v>588.07439999999997</v>
      </c>
      <c r="E37" s="19">
        <v>51.981699999999996</v>
      </c>
      <c r="F37" s="19">
        <v>51.358800000000002</v>
      </c>
      <c r="G37" s="19">
        <v>51.7012</v>
      </c>
      <c r="H37" s="19">
        <v>51.658900000000003</v>
      </c>
      <c r="I37" s="19">
        <v>25042.375</v>
      </c>
      <c r="J37" s="19">
        <v>23.516999999999999</v>
      </c>
      <c r="K37" s="18">
        <f t="shared" si="0"/>
        <v>6.9562152777777779</v>
      </c>
    </row>
    <row r="38" spans="1:11">
      <c r="A38" s="17"/>
      <c r="B38" s="17"/>
      <c r="C38" s="17">
        <v>27</v>
      </c>
      <c r="D38" s="49">
        <v>502.8152</v>
      </c>
      <c r="E38" s="19">
        <v>47.430300000000003</v>
      </c>
      <c r="F38" s="19">
        <v>47.210599999999999</v>
      </c>
      <c r="G38" s="19">
        <v>47.019399999999997</v>
      </c>
      <c r="H38" s="19">
        <v>47.195999999999998</v>
      </c>
      <c r="I38" s="19">
        <v>25476.598000000002</v>
      </c>
      <c r="J38" s="19">
        <v>24.018999999999998</v>
      </c>
      <c r="K38" s="18">
        <f t="shared" si="0"/>
        <v>7.0768327777777786</v>
      </c>
    </row>
    <row r="39" spans="1:11">
      <c r="A39" s="17"/>
      <c r="B39" s="17"/>
      <c r="C39" s="1">
        <v>32</v>
      </c>
      <c r="D39" s="49">
        <v>420.86799999999999</v>
      </c>
      <c r="E39" s="19">
        <v>42.472999999999999</v>
      </c>
      <c r="F39" s="19">
        <v>42.505899999999997</v>
      </c>
      <c r="G39" s="19">
        <v>42.2378</v>
      </c>
      <c r="H39" s="19">
        <v>42.368600000000001</v>
      </c>
      <c r="I39" s="19">
        <v>25207.07</v>
      </c>
      <c r="J39" s="19">
        <v>24.015000000000001</v>
      </c>
      <c r="K39" s="18">
        <f t="shared" si="0"/>
        <v>7.0019638888888887</v>
      </c>
    </row>
    <row r="40" spans="1:11">
      <c r="A40" s="17"/>
      <c r="B40" s="17"/>
      <c r="C40" s="1">
        <v>37</v>
      </c>
      <c r="D40" s="49">
        <v>320.5</v>
      </c>
      <c r="E40" s="19">
        <v>36.391199999999998</v>
      </c>
      <c r="F40" s="19">
        <v>37.375300000000003</v>
      </c>
      <c r="G40" s="19">
        <v>36.350700000000003</v>
      </c>
      <c r="H40" s="19">
        <v>36.632100000000001</v>
      </c>
      <c r="I40" s="19">
        <v>22513.257000000001</v>
      </c>
      <c r="J40" s="19">
        <v>13.253</v>
      </c>
      <c r="K40" s="18">
        <f t="shared" si="0"/>
        <v>6.2536825</v>
      </c>
    </row>
    <row r="41" spans="1:11">
      <c r="A41" s="17"/>
      <c r="B41" s="17"/>
      <c r="C41" s="1">
        <v>42</v>
      </c>
      <c r="D41" s="49">
        <v>223.63759999999999</v>
      </c>
      <c r="E41" s="19">
        <v>30.983000000000001</v>
      </c>
      <c r="F41" s="19">
        <v>32.0625</v>
      </c>
      <c r="G41" s="19">
        <v>30.058299999999999</v>
      </c>
      <c r="H41" s="19">
        <v>30.940999999999999</v>
      </c>
      <c r="I41" s="19">
        <v>22087.062999999998</v>
      </c>
      <c r="J41" s="19">
        <v>22.186</v>
      </c>
      <c r="K41" s="18">
        <f t="shared" si="0"/>
        <v>6.1352952777777769</v>
      </c>
    </row>
    <row r="42" spans="1:11" ht="12.75" thickBot="1">
      <c r="A42" s="17"/>
      <c r="B42" s="21"/>
      <c r="C42" s="21">
        <v>47</v>
      </c>
      <c r="D42" s="50">
        <v>153.0008</v>
      </c>
      <c r="E42" s="23">
        <v>26.455500000000001</v>
      </c>
      <c r="F42" s="23">
        <v>26.378799999999998</v>
      </c>
      <c r="G42" s="23">
        <v>25.574000000000002</v>
      </c>
      <c r="H42" s="23">
        <v>26.097200000000001</v>
      </c>
      <c r="I42" s="23">
        <v>22384.664000000001</v>
      </c>
      <c r="J42" s="23">
        <v>14.657999999999999</v>
      </c>
      <c r="K42" s="22">
        <f t="shared" si="0"/>
        <v>6.2179622222222228</v>
      </c>
    </row>
    <row r="43" spans="1:11" ht="12.75" thickBot="1">
      <c r="A43" s="17"/>
      <c r="B43" s="17" t="s">
        <v>45</v>
      </c>
      <c r="C43" s="1" t="s">
        <v>64</v>
      </c>
      <c r="D43" s="55">
        <v>75402.740000000005</v>
      </c>
      <c r="E43" s="53">
        <v>99.99</v>
      </c>
      <c r="F43" s="53">
        <v>99.99</v>
      </c>
      <c r="G43" s="53">
        <v>99.99</v>
      </c>
      <c r="H43" s="53">
        <v>99.99</v>
      </c>
      <c r="I43" s="53"/>
      <c r="J43" s="53"/>
      <c r="K43" s="54"/>
    </row>
    <row r="44" spans="1:11">
      <c r="A44" s="17"/>
      <c r="C44" s="12" t="s">
        <v>37</v>
      </c>
      <c r="D44" s="110">
        <v>76021.1584</v>
      </c>
      <c r="E44" s="109">
        <v>99.99</v>
      </c>
      <c r="F44" s="109">
        <v>99.99</v>
      </c>
      <c r="G44" s="109">
        <v>99.99</v>
      </c>
      <c r="H44" s="109">
        <v>99.99</v>
      </c>
      <c r="I44" s="109">
        <v>39261.976999999999</v>
      </c>
      <c r="J44" s="109">
        <v>55.17</v>
      </c>
      <c r="K44" s="108">
        <f>I44/3600</f>
        <v>10.906104722222222</v>
      </c>
    </row>
    <row r="45" spans="1:11">
      <c r="A45" s="17"/>
      <c r="B45" s="17"/>
      <c r="C45" s="17">
        <v>12</v>
      </c>
      <c r="D45" s="49">
        <v>25921.503199999999</v>
      </c>
      <c r="E45" s="19">
        <v>53.442799999999998</v>
      </c>
      <c r="F45" s="19">
        <v>53.950899999999997</v>
      </c>
      <c r="G45" s="19">
        <v>52.768799999999999</v>
      </c>
      <c r="H45" s="19">
        <v>53.2517</v>
      </c>
      <c r="I45" s="19">
        <v>56302.64</v>
      </c>
      <c r="J45" s="19">
        <v>68.875</v>
      </c>
      <c r="K45" s="18">
        <f t="shared" si="0"/>
        <v>15.639622222222222</v>
      </c>
    </row>
    <row r="46" spans="1:11">
      <c r="A46" s="17"/>
      <c r="B46" s="17"/>
      <c r="C46" s="17">
        <v>17</v>
      </c>
      <c r="D46" s="49">
        <v>17904.3832</v>
      </c>
      <c r="E46" s="19">
        <v>50.005400000000002</v>
      </c>
      <c r="F46" s="19">
        <v>49.932400000000001</v>
      </c>
      <c r="G46" s="19">
        <v>49.288200000000003</v>
      </c>
      <c r="H46" s="19">
        <v>49.664700000000003</v>
      </c>
      <c r="I46" s="19">
        <v>50654.557999999997</v>
      </c>
      <c r="J46" s="19">
        <v>37.357999999999997</v>
      </c>
      <c r="K46" s="18">
        <f t="shared" si="0"/>
        <v>14.070710555555555</v>
      </c>
    </row>
    <row r="47" spans="1:11">
      <c r="A47" s="17"/>
      <c r="B47" s="17"/>
      <c r="C47" s="17">
        <v>22</v>
      </c>
      <c r="D47" s="49">
        <v>12559.6392</v>
      </c>
      <c r="E47" s="19">
        <v>46.310899999999997</v>
      </c>
      <c r="F47" s="19">
        <v>45.9313</v>
      </c>
      <c r="G47" s="19">
        <v>45.677900000000001</v>
      </c>
      <c r="H47" s="19">
        <v>45.902200000000001</v>
      </c>
      <c r="I47" s="19">
        <v>45806.942000000003</v>
      </c>
      <c r="J47" s="19">
        <v>35.731000000000002</v>
      </c>
      <c r="K47" s="18">
        <f t="shared" si="0"/>
        <v>12.724150555555557</v>
      </c>
    </row>
    <row r="48" spans="1:11">
      <c r="A48" s="17"/>
      <c r="B48" s="17"/>
      <c r="C48" s="17">
        <v>27</v>
      </c>
      <c r="D48" s="49">
        <v>8010.9848000000002</v>
      </c>
      <c r="E48" s="19">
        <v>42.022300000000001</v>
      </c>
      <c r="F48" s="19">
        <v>41.334200000000003</v>
      </c>
      <c r="G48" s="19">
        <v>41.4054</v>
      </c>
      <c r="H48" s="19">
        <v>41.482599999999998</v>
      </c>
      <c r="I48" s="19">
        <v>43582.053999999996</v>
      </c>
      <c r="J48" s="19">
        <v>37.274999999999999</v>
      </c>
      <c r="K48" s="18">
        <f t="shared" si="0"/>
        <v>12.106126111111109</v>
      </c>
    </row>
    <row r="49" spans="1:11">
      <c r="A49" s="17"/>
      <c r="B49" s="17"/>
      <c r="C49" s="1">
        <v>32</v>
      </c>
      <c r="D49" s="49">
        <v>4435.24</v>
      </c>
      <c r="E49" s="19">
        <v>37.575000000000003</v>
      </c>
      <c r="F49" s="19">
        <v>36.535800000000002</v>
      </c>
      <c r="G49" s="19">
        <v>36.806800000000003</v>
      </c>
      <c r="H49" s="19">
        <v>36.823999999999998</v>
      </c>
      <c r="I49" s="19">
        <v>44734.607000000004</v>
      </c>
      <c r="J49" s="19">
        <v>28.335999999999999</v>
      </c>
      <c r="K49" s="18">
        <f t="shared" si="0"/>
        <v>12.426279722222223</v>
      </c>
    </row>
    <row r="50" spans="1:11">
      <c r="A50" s="17"/>
      <c r="B50" s="17"/>
      <c r="C50" s="1">
        <v>37</v>
      </c>
      <c r="D50" s="49">
        <v>2187.7808</v>
      </c>
      <c r="E50" s="19">
        <v>33.408999999999999</v>
      </c>
      <c r="F50" s="19">
        <v>32.1858</v>
      </c>
      <c r="G50" s="19">
        <v>32.503700000000002</v>
      </c>
      <c r="H50" s="19">
        <v>32.559100000000001</v>
      </c>
      <c r="I50" s="19">
        <v>42143.953000000001</v>
      </c>
      <c r="J50" s="19">
        <v>26.001000000000001</v>
      </c>
      <c r="K50" s="18">
        <f t="shared" si="0"/>
        <v>11.706653611111111</v>
      </c>
    </row>
    <row r="51" spans="1:11">
      <c r="A51" s="17"/>
      <c r="B51" s="17"/>
      <c r="C51" s="1">
        <v>42</v>
      </c>
      <c r="D51" s="49">
        <v>990.63520000000005</v>
      </c>
      <c r="E51" s="19">
        <v>29.191099999999999</v>
      </c>
      <c r="F51" s="19">
        <v>28.3108</v>
      </c>
      <c r="G51" s="19">
        <v>28.647400000000001</v>
      </c>
      <c r="H51" s="19">
        <v>28.6327</v>
      </c>
      <c r="I51" s="19">
        <v>39600.631000000001</v>
      </c>
      <c r="J51" s="19">
        <v>24.905999999999999</v>
      </c>
      <c r="K51" s="18">
        <f t="shared" si="0"/>
        <v>11.000175277777778</v>
      </c>
    </row>
    <row r="52" spans="1:11" ht="12.75" thickBot="1">
      <c r="A52" s="17"/>
      <c r="B52" s="21"/>
      <c r="C52" s="21">
        <v>47</v>
      </c>
      <c r="D52" s="50">
        <v>401.60559999999998</v>
      </c>
      <c r="E52" s="23">
        <v>24.560199999999998</v>
      </c>
      <c r="F52" s="23">
        <v>24.367999999999999</v>
      </c>
      <c r="G52" s="23">
        <v>24.6068</v>
      </c>
      <c r="H52" s="23">
        <v>24.4756</v>
      </c>
      <c r="I52" s="23">
        <v>38639.476000000002</v>
      </c>
      <c r="J52" s="23">
        <v>31.015000000000001</v>
      </c>
      <c r="K52" s="22">
        <f t="shared" si="0"/>
        <v>10.733187777777779</v>
      </c>
    </row>
    <row r="53" spans="1:11" ht="12.75" thickBot="1">
      <c r="A53" s="17"/>
      <c r="B53" s="17" t="s">
        <v>46</v>
      </c>
      <c r="C53" s="1" t="s">
        <v>64</v>
      </c>
      <c r="D53" s="55">
        <v>32074.849600000001</v>
      </c>
      <c r="E53" s="53">
        <v>99.99</v>
      </c>
      <c r="F53" s="53">
        <v>99.99</v>
      </c>
      <c r="G53" s="53">
        <v>99.99</v>
      </c>
      <c r="H53" s="53">
        <v>99.99</v>
      </c>
      <c r="I53" s="53"/>
      <c r="J53" s="53"/>
      <c r="K53" s="54"/>
    </row>
    <row r="54" spans="1:11">
      <c r="A54" s="17"/>
      <c r="C54" s="12" t="s">
        <v>37</v>
      </c>
      <c r="D54" s="113">
        <v>73779.435200000007</v>
      </c>
      <c r="E54" s="112">
        <v>99.99</v>
      </c>
      <c r="F54" s="112">
        <v>99.99</v>
      </c>
      <c r="G54" s="112">
        <v>99.99</v>
      </c>
      <c r="H54" s="112">
        <v>99.99</v>
      </c>
      <c r="I54" s="112">
        <v>18183.93</v>
      </c>
      <c r="J54" s="112">
        <v>43.48</v>
      </c>
      <c r="K54" s="111">
        <f>I54/3600</f>
        <v>5.0510916666666663</v>
      </c>
    </row>
    <row r="55" spans="1:11">
      <c r="A55" s="17"/>
      <c r="B55" s="17"/>
      <c r="C55" s="17">
        <v>12</v>
      </c>
      <c r="D55" s="49">
        <v>41433.360000000001</v>
      </c>
      <c r="E55" s="19">
        <v>55.813699999999997</v>
      </c>
      <c r="F55" s="19">
        <v>55.935299999999998</v>
      </c>
      <c r="G55" s="19">
        <v>55.745600000000003</v>
      </c>
      <c r="H55" s="19">
        <v>55.7408</v>
      </c>
      <c r="I55" s="19">
        <v>42703.186000000002</v>
      </c>
      <c r="J55" s="19">
        <v>66.53</v>
      </c>
      <c r="K55" s="18">
        <f t="shared" si="0"/>
        <v>11.861996111111111</v>
      </c>
    </row>
    <row r="56" spans="1:11">
      <c r="A56" s="17"/>
      <c r="B56" s="17"/>
      <c r="C56" s="17">
        <v>17</v>
      </c>
      <c r="D56" s="49">
        <v>33759.778400000003</v>
      </c>
      <c r="E56" s="19">
        <v>52.002099999999999</v>
      </c>
      <c r="F56" s="19">
        <v>51.864600000000003</v>
      </c>
      <c r="G56" s="19">
        <v>51.605800000000002</v>
      </c>
      <c r="H56" s="19">
        <v>51.7318</v>
      </c>
      <c r="I56" s="19">
        <v>41736.260999999999</v>
      </c>
      <c r="J56" s="19">
        <v>39.853000000000002</v>
      </c>
      <c r="K56" s="18">
        <f t="shared" si="0"/>
        <v>11.593405833333334</v>
      </c>
    </row>
    <row r="57" spans="1:11">
      <c r="A57" s="17"/>
      <c r="B57" s="17"/>
      <c r="C57" s="17">
        <v>22</v>
      </c>
      <c r="D57" s="49">
        <v>27190.511200000001</v>
      </c>
      <c r="E57" s="19">
        <v>47.908200000000001</v>
      </c>
      <c r="F57" s="19">
        <v>47.921100000000003</v>
      </c>
      <c r="G57" s="19">
        <v>47.682600000000001</v>
      </c>
      <c r="H57" s="19">
        <v>47.698700000000002</v>
      </c>
      <c r="I57" s="19">
        <v>39741.491999999998</v>
      </c>
      <c r="J57" s="19">
        <v>36.613</v>
      </c>
      <c r="K57" s="18">
        <f t="shared" si="0"/>
        <v>11.039303333333333</v>
      </c>
    </row>
    <row r="58" spans="1:11">
      <c r="A58" s="17"/>
      <c r="B58" s="17"/>
      <c r="C58" s="17">
        <v>27</v>
      </c>
      <c r="D58" s="49">
        <v>20620.9352</v>
      </c>
      <c r="E58" s="19">
        <v>42.5197</v>
      </c>
      <c r="F58" s="19">
        <v>42.521099999999997</v>
      </c>
      <c r="G58" s="19">
        <v>42.364400000000003</v>
      </c>
      <c r="H58" s="19">
        <v>42.121000000000002</v>
      </c>
      <c r="I58" s="19">
        <v>53454.288</v>
      </c>
      <c r="J58" s="19">
        <v>33.853000000000002</v>
      </c>
      <c r="K58" s="18">
        <f t="shared" si="0"/>
        <v>14.848413333333333</v>
      </c>
    </row>
    <row r="59" spans="1:11">
      <c r="A59" s="17"/>
      <c r="B59" s="17"/>
      <c r="C59" s="1">
        <v>32</v>
      </c>
      <c r="D59" s="49">
        <v>14280.872799999999</v>
      </c>
      <c r="E59" s="19">
        <v>36.442799999999998</v>
      </c>
      <c r="F59" s="19">
        <v>36.464500000000001</v>
      </c>
      <c r="G59" s="19">
        <v>36.2943</v>
      </c>
      <c r="H59" s="19">
        <v>35.811100000000003</v>
      </c>
      <c r="I59" s="19">
        <v>38348.898000000001</v>
      </c>
      <c r="J59" s="19">
        <v>30.768999999999998</v>
      </c>
      <c r="K59" s="18">
        <f t="shared" si="0"/>
        <v>10.652471666666667</v>
      </c>
    </row>
    <row r="60" spans="1:11">
      <c r="A60" s="17"/>
      <c r="B60" s="17"/>
      <c r="C60" s="1">
        <v>37</v>
      </c>
      <c r="D60" s="49">
        <v>9566.6448</v>
      </c>
      <c r="E60" s="19">
        <v>31.148800000000001</v>
      </c>
      <c r="F60" s="19">
        <v>31.223600000000001</v>
      </c>
      <c r="G60" s="19">
        <v>31.015000000000001</v>
      </c>
      <c r="H60" s="19">
        <v>30.5642</v>
      </c>
      <c r="I60" s="19">
        <v>44696.68</v>
      </c>
      <c r="J60" s="19">
        <v>29.446000000000002</v>
      </c>
      <c r="K60" s="18">
        <f t="shared" si="0"/>
        <v>12.415744444444444</v>
      </c>
    </row>
    <row r="61" spans="1:11">
      <c r="A61" s="17"/>
      <c r="B61" s="17"/>
      <c r="C61" s="1">
        <v>42</v>
      </c>
      <c r="D61" s="49">
        <v>5435.8544000000002</v>
      </c>
      <c r="E61" s="19">
        <v>25.965399999999999</v>
      </c>
      <c r="F61" s="19">
        <v>26.0395</v>
      </c>
      <c r="G61" s="19">
        <v>25.8447</v>
      </c>
      <c r="H61" s="19">
        <v>25.4329</v>
      </c>
      <c r="I61" s="19">
        <v>39049.993999999999</v>
      </c>
      <c r="J61" s="19">
        <v>24.39</v>
      </c>
      <c r="K61" s="18">
        <f t="shared" si="0"/>
        <v>10.847220555555555</v>
      </c>
    </row>
    <row r="62" spans="1:11" ht="12.75" thickBot="1">
      <c r="A62" s="17"/>
      <c r="B62" s="21"/>
      <c r="C62" s="21">
        <v>47</v>
      </c>
      <c r="D62" s="50">
        <v>2292.3568</v>
      </c>
      <c r="E62" s="23">
        <v>21.402699999999999</v>
      </c>
      <c r="F62" s="23">
        <v>21.472999999999999</v>
      </c>
      <c r="G62" s="23">
        <v>21.247199999999999</v>
      </c>
      <c r="H62" s="23">
        <v>20.9953</v>
      </c>
      <c r="I62" s="23">
        <v>34472.559999999998</v>
      </c>
      <c r="J62" s="23">
        <v>20.751999999999999</v>
      </c>
      <c r="K62" s="22">
        <f t="shared" si="0"/>
        <v>9.5757111111111097</v>
      </c>
    </row>
    <row r="63" spans="1:11" ht="12.75" thickBot="1">
      <c r="A63" s="17"/>
      <c r="B63" s="17" t="s">
        <v>47</v>
      </c>
      <c r="C63" s="1" t="s">
        <v>64</v>
      </c>
      <c r="D63" s="55">
        <v>3237.4119999999998</v>
      </c>
      <c r="E63" s="53">
        <v>99.99</v>
      </c>
      <c r="F63" s="53">
        <v>99.99</v>
      </c>
      <c r="G63" s="53">
        <v>99.99</v>
      </c>
      <c r="H63" s="53">
        <v>99.99</v>
      </c>
      <c r="I63" s="53"/>
      <c r="J63" s="53"/>
      <c r="K63" s="54"/>
    </row>
    <row r="64" spans="1:11">
      <c r="A64" s="17"/>
      <c r="C64" s="12" t="s">
        <v>37</v>
      </c>
      <c r="D64" s="116">
        <v>4305.7175999999999</v>
      </c>
      <c r="E64" s="115">
        <v>99.99</v>
      </c>
      <c r="F64" s="115">
        <v>99.99</v>
      </c>
      <c r="G64" s="115">
        <v>99.99</v>
      </c>
      <c r="H64" s="115">
        <v>99.99</v>
      </c>
      <c r="I64" s="115">
        <v>11818.849</v>
      </c>
      <c r="J64" s="115">
        <v>12.73</v>
      </c>
      <c r="K64" s="114">
        <f>I64/3600</f>
        <v>3.283013611111111</v>
      </c>
    </row>
    <row r="65" spans="1:11">
      <c r="A65" s="17"/>
      <c r="B65" s="17"/>
      <c r="C65" s="17">
        <v>12</v>
      </c>
      <c r="D65" s="49">
        <v>2700.7208000000001</v>
      </c>
      <c r="E65" s="19">
        <v>58.357999999999997</v>
      </c>
      <c r="F65" s="19">
        <v>57.959600000000002</v>
      </c>
      <c r="G65" s="19">
        <v>58.0702</v>
      </c>
      <c r="H65" s="19">
        <v>58.078499999999998</v>
      </c>
      <c r="I65" s="19">
        <v>18567.073</v>
      </c>
      <c r="J65" s="19">
        <v>10.09</v>
      </c>
      <c r="K65" s="18">
        <f t="shared" si="0"/>
        <v>5.1575202777777776</v>
      </c>
    </row>
    <row r="66" spans="1:11">
      <c r="A66" s="17"/>
      <c r="B66" s="17"/>
      <c r="C66" s="17">
        <v>17</v>
      </c>
      <c r="D66" s="49">
        <v>1988.4112</v>
      </c>
      <c r="E66" s="19">
        <v>53.94</v>
      </c>
      <c r="F66" s="19">
        <v>52.671700000000001</v>
      </c>
      <c r="G66" s="19">
        <v>52.796900000000001</v>
      </c>
      <c r="H66" s="19">
        <v>53.049199999999999</v>
      </c>
      <c r="I66" s="19">
        <v>18996.634999999998</v>
      </c>
      <c r="J66" s="19">
        <v>12.117000000000001</v>
      </c>
      <c r="K66" s="18">
        <f t="shared" si="0"/>
        <v>5.2768430555555552</v>
      </c>
    </row>
    <row r="67" spans="1:11">
      <c r="A67" s="17"/>
      <c r="B67" s="17"/>
      <c r="C67" s="17">
        <v>22</v>
      </c>
      <c r="D67" s="49">
        <v>1340.3887999999999</v>
      </c>
      <c r="E67" s="19">
        <v>49.831400000000002</v>
      </c>
      <c r="F67" s="19">
        <v>48.944200000000002</v>
      </c>
      <c r="G67" s="19">
        <v>48.788400000000003</v>
      </c>
      <c r="H67" s="19">
        <v>49.106299999999997</v>
      </c>
      <c r="I67" s="19">
        <v>18433.675999999999</v>
      </c>
      <c r="J67" s="19">
        <v>14.656000000000001</v>
      </c>
      <c r="K67" s="18">
        <f t="shared" si="0"/>
        <v>5.1204655555555556</v>
      </c>
    </row>
    <row r="68" spans="1:11">
      <c r="A68" s="17"/>
      <c r="B68" s="17"/>
      <c r="C68" s="17">
        <v>27</v>
      </c>
      <c r="D68" s="49">
        <v>917.76239999999996</v>
      </c>
      <c r="E68" s="19">
        <v>45.838500000000003</v>
      </c>
      <c r="F68" s="19">
        <v>44.9328</v>
      </c>
      <c r="G68" s="19">
        <v>44.580300000000001</v>
      </c>
      <c r="H68" s="19">
        <v>44.992400000000004</v>
      </c>
      <c r="I68" s="19">
        <v>18679.841</v>
      </c>
      <c r="J68" s="19">
        <v>12.526</v>
      </c>
      <c r="K68" s="18">
        <f t="shared" si="0"/>
        <v>5.188844722222222</v>
      </c>
    </row>
    <row r="69" spans="1:11">
      <c r="A69" s="17"/>
      <c r="B69" s="17"/>
      <c r="C69" s="1">
        <v>32</v>
      </c>
      <c r="D69" s="49">
        <v>650.46960000000001</v>
      </c>
      <c r="E69" s="19">
        <v>41.070799999999998</v>
      </c>
      <c r="F69" s="19">
        <v>40.569400000000002</v>
      </c>
      <c r="G69" s="19">
        <v>40.0334</v>
      </c>
      <c r="H69" s="19">
        <v>40.3459</v>
      </c>
      <c r="I69" s="19">
        <v>18110.937999999998</v>
      </c>
      <c r="J69" s="19">
        <v>14.512</v>
      </c>
      <c r="K69" s="18">
        <f t="shared" si="0"/>
        <v>5.0308161111111103</v>
      </c>
    </row>
    <row r="70" spans="1:11">
      <c r="A70" s="17"/>
      <c r="B70" s="17"/>
      <c r="C70" s="1">
        <v>37</v>
      </c>
      <c r="D70" s="49">
        <v>512.46320000000003</v>
      </c>
      <c r="E70" s="19">
        <v>35.529699999999998</v>
      </c>
      <c r="F70" s="19">
        <v>35.420499999999997</v>
      </c>
      <c r="G70" s="19">
        <v>34.991199999999999</v>
      </c>
      <c r="H70" s="19">
        <v>35.0349</v>
      </c>
      <c r="I70" s="19">
        <v>17806.935000000001</v>
      </c>
      <c r="J70" s="19">
        <v>17.323</v>
      </c>
      <c r="K70" s="18">
        <f t="shared" si="0"/>
        <v>4.9463708333333338</v>
      </c>
    </row>
    <row r="71" spans="1:11">
      <c r="A71" s="17"/>
      <c r="B71" s="17"/>
      <c r="C71" s="1">
        <v>42</v>
      </c>
      <c r="D71" s="49">
        <v>365.33519999999999</v>
      </c>
      <c r="E71" s="19">
        <v>30.3064</v>
      </c>
      <c r="F71" s="19">
        <v>30.133800000000001</v>
      </c>
      <c r="G71" s="19">
        <v>29.810600000000001</v>
      </c>
      <c r="H71" s="19">
        <v>29.8062</v>
      </c>
      <c r="I71" s="19">
        <v>16461.882000000001</v>
      </c>
      <c r="J71" s="19">
        <v>18.992999999999999</v>
      </c>
      <c r="K71" s="18">
        <f t="shared" si="0"/>
        <v>4.5727450000000003</v>
      </c>
    </row>
    <row r="72" spans="1:11" ht="12.75" thickBot="1">
      <c r="A72" s="17"/>
      <c r="B72" s="21"/>
      <c r="C72" s="21">
        <v>47</v>
      </c>
      <c r="D72" s="50">
        <v>228.75280000000001</v>
      </c>
      <c r="E72" s="23">
        <v>24.596699999999998</v>
      </c>
      <c r="F72" s="23">
        <v>24.324200000000001</v>
      </c>
      <c r="G72" s="23">
        <v>24.3048</v>
      </c>
      <c r="H72" s="23">
        <v>24.1356</v>
      </c>
      <c r="I72" s="23">
        <v>17902.941999999999</v>
      </c>
      <c r="J72" s="23">
        <v>18.672999999999998</v>
      </c>
      <c r="K72" s="22">
        <f t="shared" si="0"/>
        <v>4.9730394444444439</v>
      </c>
    </row>
    <row r="73" spans="1:11" ht="12.75" thickBot="1">
      <c r="A73" s="17"/>
      <c r="B73" s="17" t="s">
        <v>48</v>
      </c>
      <c r="C73" s="1" t="s">
        <v>64</v>
      </c>
      <c r="D73" s="55">
        <v>454076.04</v>
      </c>
      <c r="E73" s="53">
        <v>99.99</v>
      </c>
      <c r="F73" s="53">
        <v>99.99</v>
      </c>
      <c r="G73" s="53">
        <v>99.99</v>
      </c>
      <c r="H73" s="53">
        <v>99.99</v>
      </c>
      <c r="I73" s="53"/>
      <c r="J73" s="53"/>
      <c r="K73" s="54"/>
    </row>
    <row r="74" spans="1:11">
      <c r="A74" s="17"/>
      <c r="C74" s="12" t="s">
        <v>37</v>
      </c>
      <c r="D74" s="119">
        <v>439710.73440000002</v>
      </c>
      <c r="E74" s="118">
        <v>99.99</v>
      </c>
      <c r="F74" s="118">
        <v>99.99</v>
      </c>
      <c r="G74" s="118">
        <v>99.99</v>
      </c>
      <c r="H74" s="118">
        <v>99.99</v>
      </c>
      <c r="I74" s="118">
        <v>74264.317999999999</v>
      </c>
      <c r="J74" s="118">
        <v>197.27</v>
      </c>
      <c r="K74" s="117">
        <f>I74/3600</f>
        <v>20.628977222222222</v>
      </c>
    </row>
    <row r="75" spans="1:11">
      <c r="A75" s="17"/>
      <c r="B75" s="17"/>
      <c r="C75" s="17">
        <v>12</v>
      </c>
      <c r="D75" s="49">
        <v>70954.602400000003</v>
      </c>
      <c r="E75" s="19">
        <v>48.390099999999997</v>
      </c>
      <c r="F75" s="19">
        <v>48.356000000000002</v>
      </c>
      <c r="G75" s="19">
        <v>48.488599999999998</v>
      </c>
      <c r="H75" s="19">
        <v>48.327300000000001</v>
      </c>
      <c r="I75" s="19">
        <v>95254.349000000002</v>
      </c>
      <c r="J75" s="19">
        <v>164.25800000000001</v>
      </c>
      <c r="K75" s="18">
        <f t="shared" si="0"/>
        <v>26.459541388888891</v>
      </c>
    </row>
    <row r="76" spans="1:11">
      <c r="A76" s="17"/>
      <c r="B76" s="17"/>
      <c r="C76" s="17">
        <v>17</v>
      </c>
      <c r="D76" s="49">
        <v>31848.532800000001</v>
      </c>
      <c r="E76" s="19">
        <v>46.392099999999999</v>
      </c>
      <c r="F76" s="19">
        <v>46.381900000000002</v>
      </c>
      <c r="G76" s="19">
        <v>46.3765</v>
      </c>
      <c r="H76" s="19">
        <v>46.286799999999999</v>
      </c>
      <c r="I76" s="19">
        <v>96767.601999999999</v>
      </c>
      <c r="J76" s="19">
        <v>100.21599999999999</v>
      </c>
      <c r="K76" s="18">
        <f t="shared" si="0"/>
        <v>26.879889444444444</v>
      </c>
    </row>
    <row r="77" spans="1:11">
      <c r="A77" s="17"/>
      <c r="B77" s="17"/>
      <c r="C77" s="17">
        <v>22</v>
      </c>
      <c r="D77" s="49">
        <v>16321.126399999999</v>
      </c>
      <c r="E77" s="19">
        <v>44.289400000000001</v>
      </c>
      <c r="F77" s="19">
        <v>44.270099999999999</v>
      </c>
      <c r="G77" s="19">
        <v>44.067799999999998</v>
      </c>
      <c r="H77" s="19">
        <v>44.084499999999998</v>
      </c>
      <c r="I77" s="19">
        <v>80426.612999999998</v>
      </c>
      <c r="J77" s="19">
        <v>86.411000000000001</v>
      </c>
      <c r="K77" s="18">
        <f t="shared" ref="K77:K102" si="1">I77/3600</f>
        <v>22.340725833333334</v>
      </c>
    </row>
    <row r="78" spans="1:11">
      <c r="A78" s="17"/>
      <c r="B78" s="17"/>
      <c r="C78" s="17">
        <v>27</v>
      </c>
      <c r="D78" s="49">
        <v>7949.62</v>
      </c>
      <c r="E78" s="19">
        <v>41.467100000000002</v>
      </c>
      <c r="F78" s="19">
        <v>41.421599999999998</v>
      </c>
      <c r="G78" s="19">
        <v>40.967199999999998</v>
      </c>
      <c r="H78" s="19">
        <v>41.066899999999997</v>
      </c>
      <c r="I78" s="19">
        <v>75588.712</v>
      </c>
      <c r="J78" s="19">
        <v>72.238</v>
      </c>
      <c r="K78" s="18">
        <f t="shared" si="1"/>
        <v>20.996864444444444</v>
      </c>
    </row>
    <row r="79" spans="1:11">
      <c r="A79" s="17"/>
      <c r="B79" s="17"/>
      <c r="C79" s="1">
        <v>32</v>
      </c>
      <c r="D79" s="49">
        <v>3927.4616000000001</v>
      </c>
      <c r="E79" s="19">
        <v>38.528399999999998</v>
      </c>
      <c r="F79" s="19">
        <v>38.441200000000002</v>
      </c>
      <c r="G79" s="19">
        <v>37.776699999999998</v>
      </c>
      <c r="H79" s="19">
        <v>37.937899999999999</v>
      </c>
      <c r="I79" s="19">
        <v>75157.87</v>
      </c>
      <c r="J79" s="19">
        <v>64.971999999999994</v>
      </c>
      <c r="K79" s="18">
        <f t="shared" si="1"/>
        <v>20.877186111111111</v>
      </c>
    </row>
    <row r="80" spans="1:11">
      <c r="A80" s="17"/>
      <c r="B80" s="17"/>
      <c r="C80" s="1">
        <v>37</v>
      </c>
      <c r="D80" s="49">
        <v>1989.912</v>
      </c>
      <c r="E80" s="19">
        <v>35.695099999999996</v>
      </c>
      <c r="F80" s="19">
        <v>35.617699999999999</v>
      </c>
      <c r="G80" s="19">
        <v>34.8416</v>
      </c>
      <c r="H80" s="19">
        <v>35.063699999999997</v>
      </c>
      <c r="I80" s="19">
        <v>55739.714999999997</v>
      </c>
      <c r="J80" s="19">
        <v>56.767000000000003</v>
      </c>
      <c r="K80" s="18">
        <f t="shared" si="1"/>
        <v>15.483254166666665</v>
      </c>
    </row>
    <row r="81" spans="1:11">
      <c r="A81" s="17"/>
      <c r="B81" s="17"/>
      <c r="C81" s="1">
        <v>42</v>
      </c>
      <c r="D81" s="49">
        <v>990.92160000000001</v>
      </c>
      <c r="E81" s="19">
        <v>32.939700000000002</v>
      </c>
      <c r="F81" s="19">
        <v>32.871299999999998</v>
      </c>
      <c r="G81" s="19">
        <v>31.963999999999999</v>
      </c>
      <c r="H81" s="19">
        <v>32.292999999999999</v>
      </c>
      <c r="I81" s="19">
        <v>60878.591</v>
      </c>
      <c r="J81" s="19">
        <v>50.615000000000002</v>
      </c>
      <c r="K81" s="18">
        <f t="shared" si="1"/>
        <v>16.910719722222222</v>
      </c>
    </row>
    <row r="82" spans="1:11" ht="12.75" thickBot="1">
      <c r="A82" s="17"/>
      <c r="B82" s="21"/>
      <c r="C82" s="21">
        <v>47</v>
      </c>
      <c r="D82" s="50">
        <v>481.67439999999999</v>
      </c>
      <c r="E82" s="23">
        <v>30.2317</v>
      </c>
      <c r="F82" s="23">
        <v>30.219000000000001</v>
      </c>
      <c r="G82" s="23">
        <v>29.109200000000001</v>
      </c>
      <c r="H82" s="23">
        <v>29.578399999999998</v>
      </c>
      <c r="I82" s="23">
        <v>55690.868999999999</v>
      </c>
      <c r="J82" s="23">
        <v>45.731999999999999</v>
      </c>
      <c r="K82" s="22">
        <f t="shared" si="1"/>
        <v>15.469685833333333</v>
      </c>
    </row>
    <row r="83" spans="1:11" ht="12.75" thickBot="1">
      <c r="A83" s="17"/>
      <c r="B83" s="17" t="s">
        <v>49</v>
      </c>
      <c r="C83" s="1" t="s">
        <v>64</v>
      </c>
      <c r="D83" s="55">
        <v>1281.0103999999999</v>
      </c>
      <c r="E83" s="53">
        <v>99.99</v>
      </c>
      <c r="F83" s="53">
        <v>99.99</v>
      </c>
      <c r="G83" s="53">
        <v>99.99</v>
      </c>
      <c r="H83" s="53">
        <v>99.99</v>
      </c>
      <c r="I83" s="53"/>
      <c r="J83" s="53"/>
      <c r="K83" s="54"/>
    </row>
    <row r="84" spans="1:11">
      <c r="A84" s="17"/>
      <c r="C84" s="12" t="s">
        <v>37</v>
      </c>
      <c r="D84" s="122">
        <v>2469.2256000000002</v>
      </c>
      <c r="E84" s="121">
        <v>99.99</v>
      </c>
      <c r="F84" s="121">
        <v>99.99</v>
      </c>
      <c r="G84" s="121">
        <v>99.99</v>
      </c>
      <c r="H84" s="121">
        <v>99.99</v>
      </c>
      <c r="I84" s="121">
        <v>24514.35</v>
      </c>
      <c r="J84" s="121">
        <v>11.13</v>
      </c>
      <c r="K84" s="120">
        <f>I84/3600</f>
        <v>6.8095416666666662</v>
      </c>
    </row>
    <row r="85" spans="1:11">
      <c r="A85" s="17"/>
      <c r="B85" s="17"/>
      <c r="C85" s="17">
        <v>12</v>
      </c>
      <c r="D85" s="49">
        <v>1693</v>
      </c>
      <c r="E85" s="19">
        <v>58.094799999999999</v>
      </c>
      <c r="F85" s="19">
        <v>57.6922</v>
      </c>
      <c r="G85" s="19">
        <v>57.815899999999999</v>
      </c>
      <c r="H85" s="19">
        <v>57.683599999999998</v>
      </c>
      <c r="I85" s="19">
        <v>18534.264999999999</v>
      </c>
      <c r="J85" s="19">
        <v>10.260999999999999</v>
      </c>
      <c r="K85" s="18">
        <f t="shared" si="1"/>
        <v>5.148406944444444</v>
      </c>
    </row>
    <row r="86" spans="1:11">
      <c r="A86" s="17"/>
      <c r="B86" s="17"/>
      <c r="C86" s="17">
        <v>17</v>
      </c>
      <c r="D86" s="49">
        <v>1408.6479999999999</v>
      </c>
      <c r="E86" s="19">
        <v>54.451500000000003</v>
      </c>
      <c r="F86" s="19">
        <v>53.498399999999997</v>
      </c>
      <c r="G86" s="19">
        <v>53.4527</v>
      </c>
      <c r="H86" s="19">
        <v>53.557000000000002</v>
      </c>
      <c r="I86" s="19">
        <v>18658.062000000002</v>
      </c>
      <c r="J86" s="19">
        <v>13.964</v>
      </c>
      <c r="K86" s="18">
        <f t="shared" si="1"/>
        <v>5.1827950000000005</v>
      </c>
    </row>
    <row r="87" spans="1:11">
      <c r="A87" s="17"/>
      <c r="B87" s="17"/>
      <c r="C87" s="17">
        <v>22</v>
      </c>
      <c r="D87" s="49">
        <v>1159.5952</v>
      </c>
      <c r="E87" s="19">
        <v>50.470999999999997</v>
      </c>
      <c r="F87" s="19">
        <v>49.955100000000002</v>
      </c>
      <c r="G87" s="19">
        <v>49.951900000000002</v>
      </c>
      <c r="H87" s="19">
        <v>49.786799999999999</v>
      </c>
      <c r="I87" s="19">
        <v>16892.019</v>
      </c>
      <c r="J87" s="19">
        <v>15.180999999999999</v>
      </c>
      <c r="K87" s="18">
        <f t="shared" si="1"/>
        <v>4.6922275000000004</v>
      </c>
    </row>
    <row r="88" spans="1:11">
      <c r="A88" s="17"/>
      <c r="B88" s="17"/>
      <c r="C88" s="17">
        <v>27</v>
      </c>
      <c r="D88" s="49">
        <v>950.96559999999999</v>
      </c>
      <c r="E88" s="19">
        <v>45.6447</v>
      </c>
      <c r="F88" s="19">
        <v>45.322899999999997</v>
      </c>
      <c r="G88" s="19">
        <v>45.421300000000002</v>
      </c>
      <c r="H88" s="19">
        <v>45.152700000000003</v>
      </c>
      <c r="I88" s="19">
        <v>18430.23</v>
      </c>
      <c r="J88" s="19">
        <v>12.75</v>
      </c>
      <c r="K88" s="18">
        <f t="shared" si="1"/>
        <v>5.1195083333333331</v>
      </c>
    </row>
    <row r="89" spans="1:11">
      <c r="A89" s="17"/>
      <c r="B89" s="17"/>
      <c r="C89" s="1">
        <v>32</v>
      </c>
      <c r="D89" s="49">
        <v>759.07280000000003</v>
      </c>
      <c r="E89" s="19">
        <v>39.901600000000002</v>
      </c>
      <c r="F89" s="19">
        <v>39.665799999999997</v>
      </c>
      <c r="G89" s="19">
        <v>39.724200000000003</v>
      </c>
      <c r="H89" s="19">
        <v>39.5381</v>
      </c>
      <c r="I89" s="19">
        <v>18344.262999999999</v>
      </c>
      <c r="J89" s="19">
        <v>10.827</v>
      </c>
      <c r="K89" s="18">
        <f t="shared" si="1"/>
        <v>5.0956286111111107</v>
      </c>
    </row>
    <row r="90" spans="1:11">
      <c r="A90" s="17"/>
      <c r="B90" s="17"/>
      <c r="C90" s="1">
        <v>37</v>
      </c>
      <c r="D90" s="49">
        <v>571.55200000000002</v>
      </c>
      <c r="E90" s="19">
        <v>34.8581</v>
      </c>
      <c r="F90" s="19">
        <v>34.383299999999998</v>
      </c>
      <c r="G90" s="19">
        <v>34.613399999999999</v>
      </c>
      <c r="H90" s="19">
        <v>34.406100000000002</v>
      </c>
      <c r="I90" s="19">
        <v>18240.018</v>
      </c>
      <c r="J90" s="19">
        <v>11.454000000000001</v>
      </c>
      <c r="K90" s="18">
        <f t="shared" si="1"/>
        <v>5.0666716666666662</v>
      </c>
    </row>
    <row r="91" spans="1:11">
      <c r="A91" s="17"/>
      <c r="B91" s="17"/>
      <c r="C91" s="1">
        <v>42</v>
      </c>
      <c r="D91" s="49">
        <v>367.96719999999999</v>
      </c>
      <c r="E91" s="19">
        <v>29.683499999999999</v>
      </c>
      <c r="F91" s="19">
        <v>29.069099999999999</v>
      </c>
      <c r="G91" s="19">
        <v>29.252099999999999</v>
      </c>
      <c r="H91" s="19">
        <v>29.169</v>
      </c>
      <c r="I91" s="19">
        <v>18199.963</v>
      </c>
      <c r="J91" s="19">
        <v>15.678000000000001</v>
      </c>
      <c r="K91" s="18">
        <f t="shared" si="1"/>
        <v>5.0555452777777781</v>
      </c>
    </row>
    <row r="92" spans="1:11" ht="12.75" thickBot="1">
      <c r="A92" s="17"/>
      <c r="B92" s="21"/>
      <c r="C92" s="21">
        <v>47</v>
      </c>
      <c r="D92" s="50">
        <v>164.3424</v>
      </c>
      <c r="E92" s="23">
        <v>24.600300000000001</v>
      </c>
      <c r="F92" s="23">
        <v>24.011299999999999</v>
      </c>
      <c r="G92" s="23">
        <v>24.221399999999999</v>
      </c>
      <c r="H92" s="23">
        <v>24.192499999999999</v>
      </c>
      <c r="I92" s="23">
        <v>17627.625</v>
      </c>
      <c r="J92" s="23">
        <v>14.574</v>
      </c>
      <c r="K92" s="22">
        <f t="shared" si="1"/>
        <v>4.8965624999999999</v>
      </c>
    </row>
    <row r="93" spans="1:11" ht="12.75" thickBot="1">
      <c r="A93" s="17"/>
      <c r="B93" s="17" t="s">
        <v>50</v>
      </c>
      <c r="C93" s="1" t="s">
        <v>64</v>
      </c>
      <c r="D93" s="55">
        <v>8801.3448000000008</v>
      </c>
      <c r="E93" s="53">
        <v>99.99</v>
      </c>
      <c r="F93" s="53">
        <v>99.99</v>
      </c>
      <c r="G93" s="53">
        <v>99.99</v>
      </c>
      <c r="H93" s="53">
        <v>99.99</v>
      </c>
      <c r="I93" s="53"/>
      <c r="J93" s="53"/>
      <c r="K93" s="54"/>
    </row>
    <row r="94" spans="1:11">
      <c r="A94" s="17"/>
      <c r="C94" s="12" t="s">
        <v>37</v>
      </c>
      <c r="D94" s="125">
        <v>14118.881600000001</v>
      </c>
      <c r="E94" s="124">
        <v>99.99</v>
      </c>
      <c r="F94" s="124">
        <v>99.99</v>
      </c>
      <c r="G94" s="124">
        <v>99.99</v>
      </c>
      <c r="H94" s="124">
        <v>99.99</v>
      </c>
      <c r="I94" s="124">
        <v>25782.117999999999</v>
      </c>
      <c r="J94" s="124">
        <v>24.77</v>
      </c>
      <c r="K94" s="123">
        <f>I94/3600</f>
        <v>7.1616994444444444</v>
      </c>
    </row>
    <row r="95" spans="1:11">
      <c r="A95" s="17"/>
      <c r="B95" s="17"/>
      <c r="C95" s="17">
        <v>12</v>
      </c>
      <c r="D95" s="49">
        <v>8752.4959999999992</v>
      </c>
      <c r="E95" s="19">
        <v>55.442700000000002</v>
      </c>
      <c r="F95" s="19">
        <v>55.267000000000003</v>
      </c>
      <c r="G95" s="19">
        <v>55.693199999999997</v>
      </c>
      <c r="H95" s="19">
        <v>55.3508</v>
      </c>
      <c r="I95" s="19">
        <v>40151.106</v>
      </c>
      <c r="J95" s="19">
        <v>44.32</v>
      </c>
      <c r="K95" s="18">
        <f t="shared" si="1"/>
        <v>11.153085000000001</v>
      </c>
    </row>
    <row r="96" spans="1:11">
      <c r="A96" s="17"/>
      <c r="B96" s="17"/>
      <c r="C96" s="17">
        <v>17</v>
      </c>
      <c r="D96" s="49">
        <v>7095.5128000000004</v>
      </c>
      <c r="E96" s="19">
        <v>51.243000000000002</v>
      </c>
      <c r="F96" s="19">
        <v>50.808</v>
      </c>
      <c r="G96" s="19">
        <v>51.377699999999997</v>
      </c>
      <c r="H96" s="19">
        <v>50.995199999999997</v>
      </c>
      <c r="I96" s="19">
        <v>42699.684000000001</v>
      </c>
      <c r="J96" s="19">
        <v>35.377000000000002</v>
      </c>
      <c r="K96" s="18">
        <f t="shared" si="1"/>
        <v>11.861023333333334</v>
      </c>
    </row>
    <row r="97" spans="1:11">
      <c r="A97" s="17"/>
      <c r="B97" s="17"/>
      <c r="C97" s="17">
        <v>22</v>
      </c>
      <c r="D97" s="49">
        <v>5514.5104000000001</v>
      </c>
      <c r="E97" s="19">
        <v>46.9163</v>
      </c>
      <c r="F97" s="19">
        <v>46.483800000000002</v>
      </c>
      <c r="G97" s="19">
        <v>47.134099999999997</v>
      </c>
      <c r="H97" s="19">
        <v>46.655900000000003</v>
      </c>
      <c r="I97" s="19">
        <v>39902.228999999999</v>
      </c>
      <c r="J97" s="19">
        <v>30.728999999999999</v>
      </c>
      <c r="K97" s="18">
        <f t="shared" si="1"/>
        <v>11.083952500000001</v>
      </c>
    </row>
    <row r="98" spans="1:11">
      <c r="A98" s="17"/>
      <c r="B98" s="17"/>
      <c r="C98" s="17">
        <v>27</v>
      </c>
      <c r="D98" s="49">
        <v>3992.2359999999999</v>
      </c>
      <c r="E98" s="19">
        <v>42.421100000000003</v>
      </c>
      <c r="F98" s="19">
        <v>41.781100000000002</v>
      </c>
      <c r="G98" s="19">
        <v>42.5246</v>
      </c>
      <c r="H98" s="19">
        <v>41.915900000000001</v>
      </c>
      <c r="I98" s="19">
        <v>41417.851000000002</v>
      </c>
      <c r="J98" s="19">
        <v>33.604999999999997</v>
      </c>
      <c r="K98" s="18">
        <f t="shared" si="1"/>
        <v>11.504958611111112</v>
      </c>
    </row>
    <row r="99" spans="1:11">
      <c r="A99" s="17"/>
      <c r="B99" s="17"/>
      <c r="C99" s="1">
        <v>32</v>
      </c>
      <c r="D99" s="49">
        <v>2530.1776</v>
      </c>
      <c r="E99" s="19">
        <v>37.8917</v>
      </c>
      <c r="F99" s="19">
        <v>37.142699999999998</v>
      </c>
      <c r="G99" s="19">
        <v>37.791600000000003</v>
      </c>
      <c r="H99" s="19">
        <v>37.152099999999997</v>
      </c>
      <c r="I99" s="19">
        <v>41582.027999999998</v>
      </c>
      <c r="J99" s="19">
        <v>33.22</v>
      </c>
      <c r="K99" s="18">
        <f t="shared" si="1"/>
        <v>11.550563333333333</v>
      </c>
    </row>
    <row r="100" spans="1:11">
      <c r="A100" s="17"/>
      <c r="B100" s="17"/>
      <c r="C100" s="1">
        <v>37</v>
      </c>
      <c r="D100" s="49">
        <v>1619.2144000000001</v>
      </c>
      <c r="E100" s="19">
        <v>33.296399999999998</v>
      </c>
      <c r="F100" s="19">
        <v>32.7057</v>
      </c>
      <c r="G100" s="19">
        <v>33.278399999999998</v>
      </c>
      <c r="H100" s="19">
        <v>32.7151</v>
      </c>
      <c r="I100" s="19">
        <v>39782.508000000002</v>
      </c>
      <c r="J100" s="19">
        <v>36.064999999999998</v>
      </c>
      <c r="K100" s="18">
        <f t="shared" si="1"/>
        <v>11.050696666666667</v>
      </c>
    </row>
    <row r="101" spans="1:11">
      <c r="A101" s="17"/>
      <c r="B101" s="17"/>
      <c r="C101" s="1">
        <v>42</v>
      </c>
      <c r="D101" s="49">
        <v>988.49120000000005</v>
      </c>
      <c r="E101" s="19">
        <v>28.350999999999999</v>
      </c>
      <c r="F101" s="19">
        <v>28.081700000000001</v>
      </c>
      <c r="G101" s="19">
        <v>28.669499999999999</v>
      </c>
      <c r="H101" s="19">
        <v>28.064900000000002</v>
      </c>
      <c r="I101" s="19">
        <v>39652.523000000001</v>
      </c>
      <c r="J101" s="19">
        <v>32.804000000000002</v>
      </c>
      <c r="K101" s="18">
        <f t="shared" si="1"/>
        <v>11.014589722222222</v>
      </c>
    </row>
    <row r="102" spans="1:11" ht="12.75" thickBot="1">
      <c r="A102" s="21"/>
      <c r="B102" s="21"/>
      <c r="C102" s="21">
        <v>47</v>
      </c>
      <c r="D102" s="50">
        <v>535.49279999999999</v>
      </c>
      <c r="E102" s="23">
        <v>23.366</v>
      </c>
      <c r="F102" s="23">
        <v>23.160299999999999</v>
      </c>
      <c r="G102" s="23">
        <v>23.955400000000001</v>
      </c>
      <c r="H102" s="23">
        <v>23.256</v>
      </c>
      <c r="I102" s="23">
        <v>38564.396000000001</v>
      </c>
      <c r="J102" s="23">
        <v>33.628</v>
      </c>
      <c r="K102" s="22">
        <f t="shared" si="1"/>
        <v>10.712332222222223</v>
      </c>
    </row>
    <row r="108" spans="1:11" ht="12.75" thickBot="1"/>
    <row r="109" spans="1:11" ht="12.75" thickBot="1">
      <c r="A109" s="3"/>
      <c r="B109" s="4" t="s">
        <v>6</v>
      </c>
      <c r="C109" s="4"/>
      <c r="D109" s="4"/>
      <c r="E109" s="4"/>
      <c r="F109" s="4"/>
      <c r="G109" s="4"/>
      <c r="H109" s="4"/>
      <c r="I109" s="4"/>
      <c r="J109" s="4"/>
      <c r="K109" s="4"/>
    </row>
    <row r="110" spans="1:11">
      <c r="B110" s="1" t="s">
        <v>7</v>
      </c>
      <c r="J110" s="33">
        <f>GEOMEAN(J4:J102)</f>
        <v>25.518796910011805</v>
      </c>
      <c r="K110" s="33">
        <f>GEOMEAN(K4:K102)</f>
        <v>8.6029493886876978</v>
      </c>
    </row>
    <row r="111" spans="1:11">
      <c r="B111" s="1" t="s">
        <v>8</v>
      </c>
    </row>
    <row r="112" spans="1:11">
      <c r="B112" s="1" t="s">
        <v>9</v>
      </c>
      <c r="J112" s="33">
        <f>SUM(J4:J102)/3600</f>
        <v>0.78899666666666668</v>
      </c>
      <c r="K112" s="33">
        <f>SUM(K4:K102)</f>
        <v>862.65092500000026</v>
      </c>
    </row>
    <row r="115" spans="1:11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</row>
    <row r="116" spans="1:11">
      <c r="A116" s="46"/>
      <c r="B116" s="20"/>
      <c r="C116" s="20"/>
      <c r="D116" s="20"/>
      <c r="E116" s="20"/>
      <c r="F116" s="20"/>
      <c r="G116" s="20"/>
      <c r="H116" s="20"/>
      <c r="I116" s="20"/>
      <c r="J116" s="20"/>
      <c r="K116" s="20"/>
    </row>
    <row r="117" spans="1:11">
      <c r="A117" s="20"/>
      <c r="B117" s="20"/>
      <c r="C117" s="20"/>
      <c r="D117" s="20"/>
      <c r="E117" s="20"/>
      <c r="F117" s="20"/>
      <c r="G117" s="20"/>
      <c r="H117" s="20"/>
      <c r="I117" s="20"/>
      <c r="J117" s="51"/>
      <c r="K117" s="51"/>
    </row>
    <row r="119" spans="1:11">
      <c r="J119" s="33"/>
      <c r="K119" s="33"/>
    </row>
  </sheetData>
  <mergeCells count="1">
    <mergeCell ref="D1:K1"/>
  </mergeCells>
  <phoneticPr fontId="4" type="noConversion"/>
  <pageMargins left="0.75" right="0.75" top="1" bottom="1" header="0.5" footer="0.5"/>
  <pageSetup paperSize="9" orientation="portrait" horizontalDpi="4294967292" vertic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Summary</vt:lpstr>
      <vt:lpstr>AI-Main-Plot</vt:lpstr>
      <vt:lpstr>LB-Main-Plot</vt:lpstr>
      <vt:lpstr>AI-Main</vt:lpstr>
      <vt:lpstr>LB-Main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 Bossen</dc:creator>
  <cp:lastModifiedBy>Jengteng Xue</cp:lastModifiedBy>
  <dcterms:created xsi:type="dcterms:W3CDTF">2011-06-30T00:09:01Z</dcterms:created>
  <dcterms:modified xsi:type="dcterms:W3CDTF">2013-04-16T01:29:13Z</dcterms:modified>
</cp:coreProperties>
</file>